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\"/>
    </mc:Choice>
  </mc:AlternateContent>
  <bookViews>
    <workbookView xWindow="0" yWindow="0" windowWidth="28800" windowHeight="11475"/>
  </bookViews>
  <sheets>
    <sheet name="02-01-03" sheetId="7" r:id="rId1"/>
    <sheet name="02-01-03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'02-01-03'!$27:$27</definedName>
    <definedName name="_xlnm.Print_Titles" localSheetId="1">'02-01-03_1'!$43:$43</definedName>
    <definedName name="_xlnm.Print_Area" localSheetId="0">'02-01-03'!$A$1:$K$80</definedName>
    <definedName name="_xlnm.Print_Area" localSheetId="1">'02-01-03_1'!$A$1:$L$99</definedName>
  </definedNames>
  <calcPr calcId="162913"/>
</workbook>
</file>

<file path=xl/calcChain.xml><?xml version="1.0" encoding="utf-8"?>
<calcChain xmlns="http://schemas.openxmlformats.org/spreadsheetml/2006/main">
  <c r="I96" i="8" l="1"/>
  <c r="I93" i="8"/>
  <c r="D96" i="8"/>
  <c r="D93" i="8"/>
  <c r="J90" i="8"/>
  <c r="K90" i="8"/>
  <c r="J89" i="8"/>
  <c r="K89" i="8"/>
  <c r="A88" i="8"/>
  <c r="J86" i="8"/>
  <c r="K86" i="8"/>
  <c r="J85" i="8"/>
  <c r="K85" i="8"/>
  <c r="I84" i="8"/>
  <c r="K84" i="8"/>
  <c r="A84" i="8"/>
  <c r="A82" i="8"/>
  <c r="J80" i="8"/>
  <c r="K80" i="8"/>
  <c r="J79" i="8"/>
  <c r="K79" i="8"/>
  <c r="A78" i="8"/>
  <c r="L74" i="8"/>
  <c r="K75" i="8" s="1"/>
  <c r="K74" i="8"/>
  <c r="J74" i="8"/>
  <c r="O75" i="8" s="1"/>
  <c r="I78" i="8" s="1"/>
  <c r="I74" i="8"/>
  <c r="H74" i="8"/>
  <c r="G74" i="8"/>
  <c r="V74" i="8"/>
  <c r="T74" i="8"/>
  <c r="R74" i="8"/>
  <c r="U74" i="8"/>
  <c r="S74" i="8"/>
  <c r="Q74" i="8"/>
  <c r="F74" i="8"/>
  <c r="E74" i="8"/>
  <c r="C74" i="8"/>
  <c r="A73" i="8"/>
  <c r="J71" i="8"/>
  <c r="K71" i="8"/>
  <c r="J70" i="8"/>
  <c r="K70" i="8"/>
  <c r="A69" i="8"/>
  <c r="J65" i="8"/>
  <c r="I65" i="8"/>
  <c r="H65" i="8"/>
  <c r="F65" i="8"/>
  <c r="K64" i="8"/>
  <c r="F64" i="8"/>
  <c r="K63" i="8"/>
  <c r="F63" i="8"/>
  <c r="L62" i="8"/>
  <c r="K62" i="8"/>
  <c r="I62" i="8"/>
  <c r="J62" i="8"/>
  <c r="G62" i="8"/>
  <c r="V62" i="8"/>
  <c r="T62" i="8"/>
  <c r="R62" i="8"/>
  <c r="U62" i="8"/>
  <c r="S62" i="8"/>
  <c r="Q62" i="8"/>
  <c r="F62" i="8"/>
  <c r="E62" i="8"/>
  <c r="C62" i="8"/>
  <c r="L61" i="8"/>
  <c r="K61" i="8"/>
  <c r="I61" i="8"/>
  <c r="J61" i="8"/>
  <c r="G61" i="8"/>
  <c r="V61" i="8"/>
  <c r="T61" i="8"/>
  <c r="R61" i="8"/>
  <c r="U61" i="8"/>
  <c r="S61" i="8"/>
  <c r="Q61" i="8"/>
  <c r="F61" i="8"/>
  <c r="E61" i="8"/>
  <c r="C61" i="8"/>
  <c r="L60" i="8"/>
  <c r="K60" i="8"/>
  <c r="I60" i="8"/>
  <c r="J60" i="8"/>
  <c r="G60" i="8"/>
  <c r="V60" i="8"/>
  <c r="T60" i="8"/>
  <c r="R60" i="8"/>
  <c r="L63" i="8" s="1"/>
  <c r="U60" i="8"/>
  <c r="S60" i="8"/>
  <c r="Q60" i="8"/>
  <c r="F60" i="8"/>
  <c r="E60" i="8"/>
  <c r="C60" i="8"/>
  <c r="L59" i="8"/>
  <c r="K59" i="8"/>
  <c r="I59" i="8"/>
  <c r="J59" i="8"/>
  <c r="G59" i="8"/>
  <c r="V59" i="8"/>
  <c r="T59" i="8"/>
  <c r="L64" i="8" s="1"/>
  <c r="R59" i="8"/>
  <c r="U59" i="8"/>
  <c r="S59" i="8"/>
  <c r="J64" i="8" s="1"/>
  <c r="Q59" i="8"/>
  <c r="F59" i="8"/>
  <c r="E59" i="8"/>
  <c r="C59" i="8"/>
  <c r="L58" i="8"/>
  <c r="K58" i="8"/>
  <c r="J58" i="8"/>
  <c r="I58" i="8"/>
  <c r="H58" i="8"/>
  <c r="G58" i="8"/>
  <c r="L57" i="8"/>
  <c r="K57" i="8"/>
  <c r="J57" i="8"/>
  <c r="I57" i="8"/>
  <c r="H57" i="8"/>
  <c r="G57" i="8"/>
  <c r="L56" i="8"/>
  <c r="K56" i="8"/>
  <c r="J56" i="8"/>
  <c r="I56" i="8"/>
  <c r="H56" i="8"/>
  <c r="G56" i="8"/>
  <c r="L55" i="8"/>
  <c r="P66" i="8" s="1"/>
  <c r="K55" i="8"/>
  <c r="J55" i="8"/>
  <c r="I55" i="8"/>
  <c r="H55" i="8"/>
  <c r="G55" i="8"/>
  <c r="V54" i="8"/>
  <c r="T54" i="8"/>
  <c r="R54" i="8"/>
  <c r="U54" i="8"/>
  <c r="S54" i="8"/>
  <c r="Q54" i="8"/>
  <c r="J63" i="8" s="1"/>
  <c r="F54" i="8"/>
  <c r="E54" i="8"/>
  <c r="C54" i="8"/>
  <c r="A53" i="8"/>
  <c r="J51" i="8"/>
  <c r="K51" i="8"/>
  <c r="J50" i="8"/>
  <c r="K50" i="8"/>
  <c r="I49" i="8"/>
  <c r="K49" i="8"/>
  <c r="A49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78" i="7"/>
  <c r="H75" i="7"/>
  <c r="C78" i="7"/>
  <c r="C75" i="7"/>
  <c r="J22" i="7"/>
  <c r="J19" i="7"/>
  <c r="J18" i="7"/>
  <c r="J17" i="7"/>
  <c r="J16" i="7"/>
  <c r="J14" i="7" s="1"/>
  <c r="J15" i="7"/>
  <c r="I22" i="7"/>
  <c r="I20" i="7"/>
  <c r="I19" i="7"/>
  <c r="I18" i="7"/>
  <c r="I17" i="7"/>
  <c r="I16" i="7"/>
  <c r="I15" i="7"/>
  <c r="I14" i="7" s="1"/>
  <c r="I72" i="7"/>
  <c r="J72" i="7"/>
  <c r="I71" i="7"/>
  <c r="J71" i="7"/>
  <c r="AQ70" i="7"/>
  <c r="A70" i="7"/>
  <c r="I68" i="7"/>
  <c r="J68" i="7"/>
  <c r="I67" i="7"/>
  <c r="J67" i="7"/>
  <c r="H66" i="7"/>
  <c r="J66" i="7"/>
  <c r="A66" i="7"/>
  <c r="A64" i="7"/>
  <c r="I62" i="7"/>
  <c r="J62" i="7"/>
  <c r="I61" i="7"/>
  <c r="J61" i="7"/>
  <c r="A60" i="7"/>
  <c r="P57" i="7"/>
  <c r="J60" i="7" s="1"/>
  <c r="K56" i="7"/>
  <c r="J57" i="7" s="1"/>
  <c r="J56" i="7"/>
  <c r="I56" i="7"/>
  <c r="O57" i="7" s="1"/>
  <c r="H60" i="7" s="1"/>
  <c r="H56" i="7"/>
  <c r="G56" i="7"/>
  <c r="F56" i="7"/>
  <c r="V56" i="7"/>
  <c r="T56" i="7"/>
  <c r="R56" i="7"/>
  <c r="U56" i="7"/>
  <c r="S56" i="7"/>
  <c r="Q56" i="7"/>
  <c r="E56" i="7"/>
  <c r="D56" i="7"/>
  <c r="B56" i="7"/>
  <c r="A55" i="7"/>
  <c r="I53" i="7"/>
  <c r="J53" i="7"/>
  <c r="I52" i="7"/>
  <c r="J52" i="7"/>
  <c r="A51" i="7"/>
  <c r="I47" i="7"/>
  <c r="H47" i="7"/>
  <c r="G47" i="7"/>
  <c r="E47" i="7"/>
  <c r="J46" i="7"/>
  <c r="E46" i="7"/>
  <c r="J45" i="7"/>
  <c r="E45" i="7"/>
  <c r="K44" i="7"/>
  <c r="J44" i="7"/>
  <c r="H44" i="7"/>
  <c r="I44" i="7"/>
  <c r="F44" i="7"/>
  <c r="V44" i="7"/>
  <c r="T44" i="7"/>
  <c r="R44" i="7"/>
  <c r="U44" i="7"/>
  <c r="S44" i="7"/>
  <c r="Q44" i="7"/>
  <c r="E44" i="7"/>
  <c r="D44" i="7"/>
  <c r="B44" i="7"/>
  <c r="K43" i="7"/>
  <c r="J43" i="7"/>
  <c r="H43" i="7"/>
  <c r="I43" i="7"/>
  <c r="F43" i="7"/>
  <c r="V43" i="7"/>
  <c r="T43" i="7"/>
  <c r="K46" i="7" s="1"/>
  <c r="R43" i="7"/>
  <c r="U43" i="7"/>
  <c r="S43" i="7"/>
  <c r="Q43" i="7"/>
  <c r="E43" i="7"/>
  <c r="D43" i="7"/>
  <c r="B43" i="7"/>
  <c r="K42" i="7"/>
  <c r="J42" i="7"/>
  <c r="H42" i="7"/>
  <c r="I42" i="7"/>
  <c r="F42" i="7"/>
  <c r="V42" i="7"/>
  <c r="T42" i="7"/>
  <c r="R42" i="7"/>
  <c r="U42" i="7"/>
  <c r="S42" i="7"/>
  <c r="Q42" i="7"/>
  <c r="E42" i="7"/>
  <c r="D42" i="7"/>
  <c r="B42" i="7"/>
  <c r="K41" i="7"/>
  <c r="J41" i="7"/>
  <c r="H41" i="7"/>
  <c r="I41" i="7"/>
  <c r="F41" i="7"/>
  <c r="V41" i="7"/>
  <c r="T41" i="7"/>
  <c r="R41" i="7"/>
  <c r="U41" i="7"/>
  <c r="S41" i="7"/>
  <c r="Q41" i="7"/>
  <c r="E41" i="7"/>
  <c r="D41" i="7"/>
  <c r="B41" i="7"/>
  <c r="K40" i="7"/>
  <c r="J40" i="7"/>
  <c r="I40" i="7"/>
  <c r="H40" i="7"/>
  <c r="G40" i="7"/>
  <c r="F40" i="7"/>
  <c r="K39" i="7"/>
  <c r="J39" i="7"/>
  <c r="I39" i="7"/>
  <c r="H39" i="7"/>
  <c r="G39" i="7"/>
  <c r="F39" i="7"/>
  <c r="K38" i="7"/>
  <c r="J38" i="7"/>
  <c r="I38" i="7"/>
  <c r="H38" i="7"/>
  <c r="G38" i="7"/>
  <c r="F38" i="7"/>
  <c r="K37" i="7"/>
  <c r="J48" i="7" s="1"/>
  <c r="J37" i="7"/>
  <c r="I37" i="7"/>
  <c r="H48" i="7" s="1"/>
  <c r="H37" i="7"/>
  <c r="G37" i="7"/>
  <c r="F37" i="7"/>
  <c r="V36" i="7"/>
  <c r="T36" i="7"/>
  <c r="R36" i="7"/>
  <c r="K45" i="7" s="1"/>
  <c r="U36" i="7"/>
  <c r="S36" i="7"/>
  <c r="I46" i="7" s="1"/>
  <c r="Q36" i="7"/>
  <c r="I45" i="7" s="1"/>
  <c r="E36" i="7"/>
  <c r="D36" i="7"/>
  <c r="B36" i="7"/>
  <c r="A35" i="7"/>
  <c r="I33" i="7"/>
  <c r="J33" i="7"/>
  <c r="I32" i="7"/>
  <c r="J32" i="7"/>
  <c r="H31" i="7"/>
  <c r="J31" i="7"/>
  <c r="A31" i="7"/>
  <c r="A29" i="7"/>
  <c r="A11" i="7"/>
  <c r="A6" i="7"/>
  <c r="O66" i="8" l="1"/>
  <c r="K69" i="8"/>
  <c r="I66" i="8"/>
  <c r="I75" i="8"/>
  <c r="P75" i="8"/>
  <c r="K78" i="8" s="1"/>
  <c r="K66" i="8"/>
  <c r="P48" i="7"/>
  <c r="H57" i="7"/>
  <c r="O4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Y1" i="3"/>
  <c r="CV1" i="3" s="1"/>
  <c r="CU1" i="3"/>
  <c r="CX1" i="3"/>
  <c r="DG1" i="3" s="1"/>
  <c r="CY1" i="3"/>
  <c r="CZ1" i="3"/>
  <c r="DA1" i="3"/>
  <c r="DB1" i="3"/>
  <c r="DC1" i="3"/>
  <c r="DF1" i="3"/>
  <c r="DH1" i="3"/>
  <c r="DI1" i="3"/>
  <c r="DJ1" i="3" s="1"/>
  <c r="A2" i="3"/>
  <c r="Y2" i="3"/>
  <c r="CW2" i="3" s="1"/>
  <c r="CX2" i="3"/>
  <c r="CY2" i="3"/>
  <c r="CZ2" i="3"/>
  <c r="DA2" i="3"/>
  <c r="DB2" i="3"/>
  <c r="DC2" i="3"/>
  <c r="DF2" i="3"/>
  <c r="DG2" i="3"/>
  <c r="DH2" i="3"/>
  <c r="DI2" i="3"/>
  <c r="DJ2" i="3"/>
  <c r="A3" i="3"/>
  <c r="Y3" i="3"/>
  <c r="CX3" i="3" s="1"/>
  <c r="DG3" i="3" s="1"/>
  <c r="DJ3" i="3" s="1"/>
  <c r="CW3" i="3"/>
  <c r="CY3" i="3"/>
  <c r="CZ3" i="3"/>
  <c r="DA3" i="3"/>
  <c r="DB3" i="3"/>
  <c r="DC3" i="3"/>
  <c r="A4" i="3"/>
  <c r="Y4" i="3"/>
  <c r="CW4" i="3"/>
  <c r="CX4" i="3"/>
  <c r="CY4" i="3"/>
  <c r="CZ4" i="3"/>
  <c r="DB4" i="3" s="1"/>
  <c r="DA4" i="3"/>
  <c r="DC4" i="3"/>
  <c r="DI4" i="3"/>
  <c r="A5" i="3"/>
  <c r="Y5" i="3"/>
  <c r="CX5" i="3" s="1"/>
  <c r="CW5" i="3"/>
  <c r="CY5" i="3"/>
  <c r="CZ5" i="3"/>
  <c r="DA5" i="3"/>
  <c r="DB5" i="3"/>
  <c r="DC5" i="3"/>
  <c r="A6" i="3"/>
  <c r="Y6" i="3"/>
  <c r="CX6" i="3"/>
  <c r="DH6" i="3" s="1"/>
  <c r="CY6" i="3"/>
  <c r="CZ6" i="3"/>
  <c r="DA6" i="3"/>
  <c r="DB6" i="3"/>
  <c r="DC6" i="3"/>
  <c r="DF6" i="3"/>
  <c r="DJ6" i="3" s="1"/>
  <c r="DG6" i="3"/>
  <c r="A7" i="3"/>
  <c r="Y7" i="3"/>
  <c r="CX7" i="3" s="1"/>
  <c r="DG7" i="3" s="1"/>
  <c r="CY7" i="3"/>
  <c r="CZ7" i="3"/>
  <c r="DA7" i="3"/>
  <c r="DB7" i="3"/>
  <c r="DC7" i="3"/>
  <c r="DF7" i="3"/>
  <c r="DH7" i="3"/>
  <c r="DI7" i="3"/>
  <c r="DJ7" i="3"/>
  <c r="A8" i="3"/>
  <c r="Y8" i="3"/>
  <c r="CX8" i="3"/>
  <c r="CY8" i="3"/>
  <c r="CZ8" i="3"/>
  <c r="DA8" i="3"/>
  <c r="DB8" i="3"/>
  <c r="DC8" i="3"/>
  <c r="A9" i="3"/>
  <c r="Y9" i="3"/>
  <c r="CX9" i="3"/>
  <c r="DG9" i="3" s="1"/>
  <c r="CY9" i="3"/>
  <c r="CZ9" i="3"/>
  <c r="DA9" i="3"/>
  <c r="DB9" i="3"/>
  <c r="DC9" i="3"/>
  <c r="DF9" i="3"/>
  <c r="DJ9" i="3" s="1"/>
  <c r="DH9" i="3"/>
  <c r="DI9" i="3"/>
  <c r="A10" i="3"/>
  <c r="Y10" i="3"/>
  <c r="CX10" i="3"/>
  <c r="CY10" i="3"/>
  <c r="CZ10" i="3"/>
  <c r="DB10" i="3" s="1"/>
  <c r="DA10" i="3"/>
  <c r="DC10" i="3"/>
  <c r="DF10" i="3"/>
  <c r="DG10" i="3"/>
  <c r="DH10" i="3"/>
  <c r="DI10" i="3"/>
  <c r="DJ10" i="3"/>
  <c r="A11" i="3"/>
  <c r="Y11" i="3"/>
  <c r="CX11" i="3"/>
  <c r="DG11" i="3" s="1"/>
  <c r="CY11" i="3"/>
  <c r="CZ11" i="3"/>
  <c r="DB11" i="3" s="1"/>
  <c r="DA11" i="3"/>
  <c r="DC11" i="3"/>
  <c r="DH11" i="3"/>
  <c r="A12" i="3"/>
  <c r="Y12" i="3"/>
  <c r="CX12" i="3"/>
  <c r="CY12" i="3"/>
  <c r="CZ12" i="3"/>
  <c r="DB12" i="3" s="1"/>
  <c r="DA12" i="3"/>
  <c r="DC12" i="3"/>
  <c r="DF12" i="3"/>
  <c r="DJ12" i="3" s="1"/>
  <c r="A13" i="3"/>
  <c r="Y13" i="3"/>
  <c r="CX13" i="3"/>
  <c r="DI13" i="3" s="1"/>
  <c r="CY13" i="3"/>
  <c r="CZ13" i="3"/>
  <c r="DA13" i="3"/>
  <c r="DB13" i="3"/>
  <c r="DC13" i="3"/>
  <c r="DF13" i="3"/>
  <c r="DJ13" i="3" s="1"/>
  <c r="A14" i="3"/>
  <c r="Y14" i="3"/>
  <c r="CX14" i="3"/>
  <c r="CY14" i="3"/>
  <c r="CZ14" i="3"/>
  <c r="DA14" i="3"/>
  <c r="DB14" i="3"/>
  <c r="DC14" i="3"/>
  <c r="DF14" i="3"/>
  <c r="DG14" i="3"/>
  <c r="DH14" i="3"/>
  <c r="DI14" i="3"/>
  <c r="DJ14" i="3"/>
  <c r="A15" i="3"/>
  <c r="Y15" i="3"/>
  <c r="CX15" i="3" s="1"/>
  <c r="CY15" i="3"/>
  <c r="CZ15" i="3"/>
  <c r="DB15" i="3" s="1"/>
  <c r="DA15" i="3"/>
  <c r="DC15" i="3"/>
  <c r="A16" i="3"/>
  <c r="Y16" i="3"/>
  <c r="CX16" i="3" s="1"/>
  <c r="CY16" i="3"/>
  <c r="CZ16" i="3"/>
  <c r="DB16" i="3" s="1"/>
  <c r="DA16" i="3"/>
  <c r="DC16" i="3"/>
  <c r="A17" i="3"/>
  <c r="Y17" i="3"/>
  <c r="CX17" i="3"/>
  <c r="CY17" i="3"/>
  <c r="CZ17" i="3"/>
  <c r="DB17" i="3" s="1"/>
  <c r="DA17" i="3"/>
  <c r="DC17" i="3"/>
  <c r="DF17" i="3"/>
  <c r="DG17" i="3"/>
  <c r="DH17" i="3"/>
  <c r="DI17" i="3"/>
  <c r="DJ17" i="3"/>
  <c r="A18" i="3"/>
  <c r="Y18" i="3"/>
  <c r="CX18" i="3"/>
  <c r="DH18" i="3" s="1"/>
  <c r="CY18" i="3"/>
  <c r="CZ18" i="3"/>
  <c r="DB18" i="3" s="1"/>
  <c r="DA18" i="3"/>
  <c r="DC18" i="3"/>
  <c r="A19" i="3"/>
  <c r="Y19" i="3"/>
  <c r="CX19" i="3"/>
  <c r="CY19" i="3"/>
  <c r="CZ19" i="3"/>
  <c r="DA19" i="3"/>
  <c r="DB19" i="3"/>
  <c r="DC19" i="3"/>
  <c r="A20" i="3"/>
  <c r="Y20" i="3"/>
  <c r="CX20" i="3" s="1"/>
  <c r="DH20" i="3" s="1"/>
  <c r="CY20" i="3"/>
  <c r="CZ20" i="3"/>
  <c r="DB20" i="3" s="1"/>
  <c r="DA20" i="3"/>
  <c r="DC20" i="3"/>
  <c r="A21" i="3"/>
  <c r="Y21" i="3"/>
  <c r="CV21" i="3" s="1"/>
  <c r="CU21" i="3"/>
  <c r="CX21" i="3"/>
  <c r="CY21" i="3"/>
  <c r="CZ21" i="3"/>
  <c r="DB21" i="3" s="1"/>
  <c r="DA21" i="3"/>
  <c r="DC21" i="3"/>
  <c r="DF21" i="3"/>
  <c r="DG21" i="3"/>
  <c r="DH21" i="3"/>
  <c r="DI21" i="3"/>
  <c r="DJ21" i="3"/>
  <c r="A22" i="3"/>
  <c r="Y22" i="3"/>
  <c r="CX22" i="3" s="1"/>
  <c r="DG22" i="3" s="1"/>
  <c r="CY22" i="3"/>
  <c r="CZ22" i="3"/>
  <c r="DA22" i="3"/>
  <c r="DB22" i="3"/>
  <c r="DC22" i="3"/>
  <c r="DF22" i="3"/>
  <c r="DH22" i="3"/>
  <c r="DI22" i="3"/>
  <c r="DJ22" i="3"/>
  <c r="A23" i="3"/>
  <c r="Y23" i="3"/>
  <c r="CW23" i="3" s="1"/>
  <c r="CX23" i="3"/>
  <c r="CY23" i="3"/>
  <c r="CZ23" i="3"/>
  <c r="DB23" i="3" s="1"/>
  <c r="DA23" i="3"/>
  <c r="DC23" i="3"/>
  <c r="A24" i="3"/>
  <c r="Y24" i="3"/>
  <c r="CW24" i="3" s="1"/>
  <c r="CY24" i="3"/>
  <c r="CZ24" i="3"/>
  <c r="DB24" i="3" s="1"/>
  <c r="DA24" i="3"/>
  <c r="DC24" i="3"/>
  <c r="A25" i="3"/>
  <c r="Y25" i="3"/>
  <c r="CW25" i="3"/>
  <c r="CX25" i="3"/>
  <c r="DI25" i="3" s="1"/>
  <c r="CY25" i="3"/>
  <c r="CZ25" i="3"/>
  <c r="DB25" i="3" s="1"/>
  <c r="DA25" i="3"/>
  <c r="DC25" i="3"/>
  <c r="DF25" i="3"/>
  <c r="DG25" i="3"/>
  <c r="DH25" i="3"/>
  <c r="DJ25" i="3"/>
  <c r="A26" i="3"/>
  <c r="Y26" i="3"/>
  <c r="CX26" i="3" s="1"/>
  <c r="DF26" i="3" s="1"/>
  <c r="DJ26" i="3" s="1"/>
  <c r="CY26" i="3"/>
  <c r="CZ26" i="3"/>
  <c r="DA26" i="3"/>
  <c r="DB26" i="3"/>
  <c r="DC26" i="3"/>
  <c r="A27" i="3"/>
  <c r="Y27" i="3"/>
  <c r="CX27" i="3"/>
  <c r="CY27" i="3"/>
  <c r="CZ27" i="3"/>
  <c r="DB27" i="3" s="1"/>
  <c r="DA27" i="3"/>
  <c r="DC27" i="3"/>
  <c r="DI27" i="3"/>
  <c r="A28" i="3"/>
  <c r="Y28" i="3"/>
  <c r="CX28" i="3" s="1"/>
  <c r="CY28" i="3"/>
  <c r="CZ28" i="3"/>
  <c r="DA28" i="3"/>
  <c r="DB28" i="3"/>
  <c r="DC28" i="3"/>
  <c r="A29" i="3"/>
  <c r="Y29" i="3"/>
  <c r="CX29" i="3"/>
  <c r="CY29" i="3"/>
  <c r="CZ29" i="3"/>
  <c r="DB29" i="3" s="1"/>
  <c r="DA29" i="3"/>
  <c r="DC29" i="3"/>
  <c r="DF29" i="3"/>
  <c r="DJ29" i="3" s="1"/>
  <c r="DG29" i="3"/>
  <c r="DH29" i="3"/>
  <c r="DI29" i="3"/>
  <c r="A30" i="3"/>
  <c r="Y30" i="3"/>
  <c r="CX30" i="3"/>
  <c r="DH30" i="3" s="1"/>
  <c r="CY30" i="3"/>
  <c r="CZ30" i="3"/>
  <c r="DB30" i="3" s="1"/>
  <c r="DA30" i="3"/>
  <c r="DC30" i="3"/>
  <c r="DF30" i="3"/>
  <c r="DG30" i="3"/>
  <c r="DI30" i="3"/>
  <c r="DJ30" i="3"/>
  <c r="A31" i="3"/>
  <c r="Y31" i="3"/>
  <c r="CX31" i="3"/>
  <c r="CY31" i="3"/>
  <c r="CZ31" i="3"/>
  <c r="DB31" i="3" s="1"/>
  <c r="DA31" i="3"/>
  <c r="DC31" i="3"/>
  <c r="A32" i="3"/>
  <c r="Y32" i="3"/>
  <c r="CX32" i="3" s="1"/>
  <c r="DH32" i="3" s="1"/>
  <c r="CY32" i="3"/>
  <c r="CZ32" i="3"/>
  <c r="DA32" i="3"/>
  <c r="DB32" i="3"/>
  <c r="DC32" i="3"/>
  <c r="DF32" i="3"/>
  <c r="DG32" i="3"/>
  <c r="DI32" i="3"/>
  <c r="DJ32" i="3"/>
  <c r="A33" i="3"/>
  <c r="Y33" i="3"/>
  <c r="CX33" i="3" s="1"/>
  <c r="DF33" i="3" s="1"/>
  <c r="DJ33" i="3" s="1"/>
  <c r="CY33" i="3"/>
  <c r="CZ33" i="3"/>
  <c r="DA33" i="3"/>
  <c r="DB33" i="3"/>
  <c r="DC33" i="3"/>
  <c r="A34" i="3"/>
  <c r="Y34" i="3"/>
  <c r="CX34" i="3" s="1"/>
  <c r="CY34" i="3"/>
  <c r="CZ34" i="3"/>
  <c r="DB34" i="3" s="1"/>
  <c r="DA34" i="3"/>
  <c r="DC34" i="3"/>
  <c r="DH34" i="3"/>
  <c r="DI34" i="3"/>
  <c r="A35" i="3"/>
  <c r="Y35" i="3"/>
  <c r="CX35" i="3"/>
  <c r="CY35" i="3"/>
  <c r="CZ35" i="3"/>
  <c r="DA35" i="3"/>
  <c r="DB35" i="3"/>
  <c r="DC35" i="3"/>
  <c r="A36" i="3"/>
  <c r="Y36" i="3"/>
  <c r="CX36" i="3"/>
  <c r="DI36" i="3" s="1"/>
  <c r="CY36" i="3"/>
  <c r="CZ36" i="3"/>
  <c r="DA36" i="3"/>
  <c r="DB36" i="3"/>
  <c r="DC36" i="3"/>
  <c r="DF36" i="3"/>
  <c r="DJ36" i="3" s="1"/>
  <c r="DG36" i="3"/>
  <c r="DH36" i="3"/>
  <c r="A37" i="3"/>
  <c r="Y37" i="3"/>
  <c r="CX37" i="3" s="1"/>
  <c r="DG37" i="3" s="1"/>
  <c r="CY37" i="3"/>
  <c r="CZ37" i="3"/>
  <c r="DA37" i="3"/>
  <c r="DB37" i="3"/>
  <c r="DC37" i="3"/>
  <c r="DF37" i="3"/>
  <c r="DH37" i="3"/>
  <c r="DI37" i="3"/>
  <c r="DJ37" i="3"/>
  <c r="A38" i="3"/>
  <c r="Y38" i="3"/>
  <c r="CX38" i="3"/>
  <c r="CY38" i="3"/>
  <c r="CZ38" i="3"/>
  <c r="DA38" i="3"/>
  <c r="DB38" i="3"/>
  <c r="DC38" i="3"/>
  <c r="A39" i="3"/>
  <c r="Y39" i="3"/>
  <c r="CX39" i="3"/>
  <c r="DG39" i="3" s="1"/>
  <c r="CY39" i="3"/>
  <c r="CZ39" i="3"/>
  <c r="DB39" i="3" s="1"/>
  <c r="DA39" i="3"/>
  <c r="DC39" i="3"/>
  <c r="DF39" i="3"/>
  <c r="DJ39" i="3" s="1"/>
  <c r="DH39" i="3"/>
  <c r="DI39" i="3"/>
  <c r="A40" i="3"/>
  <c r="Y40" i="3"/>
  <c r="CX40" i="3"/>
  <c r="CY40" i="3"/>
  <c r="CZ40" i="3"/>
  <c r="DB40" i="3" s="1"/>
  <c r="DA40" i="3"/>
  <c r="DC40" i="3"/>
  <c r="DF40" i="3"/>
  <c r="DG40" i="3"/>
  <c r="DH40" i="3"/>
  <c r="DI40" i="3"/>
  <c r="DJ4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V26" i="1"/>
  <c r="Z26" i="1"/>
  <c r="AA26" i="1"/>
  <c r="AG26" i="1"/>
  <c r="AH26" i="1"/>
  <c r="AM26" i="1"/>
  <c r="AN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J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EE26" i="1"/>
  <c r="EF26" i="1"/>
  <c r="EL26" i="1"/>
  <c r="ES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B26" i="1"/>
  <c r="GC26" i="1"/>
  <c r="GD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U28" i="1"/>
  <c r="AC28" i="1"/>
  <c r="AE28" i="1"/>
  <c r="AF28" i="1"/>
  <c r="S28" i="1" s="1"/>
  <c r="AG28" i="1"/>
  <c r="AH28" i="1"/>
  <c r="CV28" i="1" s="1"/>
  <c r="AI28" i="1"/>
  <c r="AJ28" i="1"/>
  <c r="CT28" i="1"/>
  <c r="CU28" i="1"/>
  <c r="T28" i="1" s="1"/>
  <c r="CW28" i="1"/>
  <c r="V28" i="1" s="1"/>
  <c r="CX28" i="1"/>
  <c r="W28" i="1" s="1"/>
  <c r="GL28" i="1"/>
  <c r="GN28" i="1"/>
  <c r="GP28" i="1"/>
  <c r="GV28" i="1"/>
  <c r="HC28" i="1" s="1"/>
  <c r="GX28" i="1" s="1"/>
  <c r="AC29" i="1"/>
  <c r="P29" i="1" s="1"/>
  <c r="AE29" i="1"/>
  <c r="AF29" i="1"/>
  <c r="CT29" i="1" s="1"/>
  <c r="AG29" i="1"/>
  <c r="AH29" i="1"/>
  <c r="AI29" i="1"/>
  <c r="AJ29" i="1"/>
  <c r="CQ29" i="1"/>
  <c r="CU29" i="1"/>
  <c r="T29" i="1" s="1"/>
  <c r="CV29" i="1"/>
  <c r="U29" i="1" s="1"/>
  <c r="CW29" i="1"/>
  <c r="V29" i="1" s="1"/>
  <c r="CX29" i="1"/>
  <c r="W29" i="1" s="1"/>
  <c r="GL29" i="1"/>
  <c r="GN29" i="1"/>
  <c r="GP29" i="1"/>
  <c r="GV29" i="1"/>
  <c r="HC29" i="1"/>
  <c r="GX29" i="1" s="1"/>
  <c r="I30" i="1"/>
  <c r="P30" i="1" s="1"/>
  <c r="Q30" i="1"/>
  <c r="R30" i="1"/>
  <c r="AB30" i="1"/>
  <c r="AC30" i="1"/>
  <c r="AD30" i="1"/>
  <c r="AE30" i="1"/>
  <c r="AF30" i="1"/>
  <c r="AG30" i="1"/>
  <c r="AH30" i="1"/>
  <c r="CV30" i="1" s="1"/>
  <c r="U30" i="1" s="1"/>
  <c r="AI30" i="1"/>
  <c r="CW30" i="1" s="1"/>
  <c r="V30" i="1" s="1"/>
  <c r="AJ30" i="1"/>
  <c r="CQ30" i="1"/>
  <c r="CR30" i="1"/>
  <c r="CS30" i="1"/>
  <c r="CT30" i="1"/>
  <c r="CU30" i="1"/>
  <c r="T30" i="1" s="1"/>
  <c r="CX30" i="1"/>
  <c r="W30" i="1" s="1"/>
  <c r="GL30" i="1"/>
  <c r="GN30" i="1"/>
  <c r="GP30" i="1"/>
  <c r="GV30" i="1"/>
  <c r="HC30" i="1"/>
  <c r="I31" i="1"/>
  <c r="P31" i="1" s="1"/>
  <c r="U31" i="1"/>
  <c r="AC31" i="1"/>
  <c r="AE31" i="1"/>
  <c r="CS31" i="1" s="1"/>
  <c r="AF31" i="1"/>
  <c r="AG31" i="1"/>
  <c r="AH31" i="1"/>
  <c r="CV31" i="1" s="1"/>
  <c r="AI31" i="1"/>
  <c r="CW31" i="1" s="1"/>
  <c r="V31" i="1" s="1"/>
  <c r="AJ31" i="1"/>
  <c r="CX31" i="1" s="1"/>
  <c r="CQ31" i="1"/>
  <c r="CR31" i="1"/>
  <c r="CT31" i="1"/>
  <c r="CU31" i="1"/>
  <c r="GL31" i="1"/>
  <c r="GN31" i="1"/>
  <c r="GP31" i="1"/>
  <c r="GV31" i="1"/>
  <c r="HC31" i="1"/>
  <c r="GX31" i="1" s="1"/>
  <c r="I32" i="1"/>
  <c r="AC32" i="1"/>
  <c r="AD32" i="1"/>
  <c r="AE32" i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X32" i="1"/>
  <c r="W32" i="1" s="1"/>
  <c r="GL32" i="1"/>
  <c r="GN32" i="1"/>
  <c r="GP32" i="1"/>
  <c r="GV32" i="1"/>
  <c r="HC32" i="1"/>
  <c r="GX32" i="1" s="1"/>
  <c r="I33" i="1"/>
  <c r="Q33" i="1" s="1"/>
  <c r="T33" i="1"/>
  <c r="W33" i="1"/>
  <c r="AC33" i="1"/>
  <c r="AE33" i="1"/>
  <c r="AF33" i="1"/>
  <c r="AG33" i="1"/>
  <c r="CU33" i="1" s="1"/>
  <c r="AH33" i="1"/>
  <c r="AI33" i="1"/>
  <c r="AJ33" i="1"/>
  <c r="CS33" i="1"/>
  <c r="CT33" i="1"/>
  <c r="CV33" i="1"/>
  <c r="U33" i="1" s="1"/>
  <c r="CW33" i="1"/>
  <c r="V33" i="1" s="1"/>
  <c r="CX33" i="1"/>
  <c r="GL33" i="1"/>
  <c r="GN33" i="1"/>
  <c r="GP33" i="1"/>
  <c r="GV33" i="1"/>
  <c r="HC33" i="1" s="1"/>
  <c r="I34" i="1"/>
  <c r="Q34" i="1"/>
  <c r="R34" i="1"/>
  <c r="S34" i="1"/>
  <c r="CY34" i="1" s="1"/>
  <c r="X34" i="1"/>
  <c r="Y34" i="1"/>
  <c r="AC34" i="1"/>
  <c r="AD34" i="1"/>
  <c r="AE34" i="1"/>
  <c r="AF34" i="1"/>
  <c r="AG34" i="1"/>
  <c r="AH34" i="1"/>
  <c r="AI34" i="1"/>
  <c r="AJ34" i="1"/>
  <c r="CR34" i="1"/>
  <c r="CS34" i="1"/>
  <c r="CT34" i="1"/>
  <c r="CU34" i="1"/>
  <c r="T34" i="1" s="1"/>
  <c r="CV34" i="1"/>
  <c r="U34" i="1" s="1"/>
  <c r="CW34" i="1"/>
  <c r="V34" i="1" s="1"/>
  <c r="CX34" i="1"/>
  <c r="W34" i="1" s="1"/>
  <c r="CZ34" i="1"/>
  <c r="GL34" i="1"/>
  <c r="GN34" i="1"/>
  <c r="GP34" i="1"/>
  <c r="GV34" i="1"/>
  <c r="GX34" i="1"/>
  <c r="HC34" i="1"/>
  <c r="I35" i="1"/>
  <c r="P35" i="1"/>
  <c r="Q35" i="1"/>
  <c r="R35" i="1"/>
  <c r="W35" i="1"/>
  <c r="AC35" i="1"/>
  <c r="AD35" i="1"/>
  <c r="AE35" i="1"/>
  <c r="AF35" i="1"/>
  <c r="CT35" i="1" s="1"/>
  <c r="AG35" i="1"/>
  <c r="CU35" i="1" s="1"/>
  <c r="T35" i="1" s="1"/>
  <c r="AH35" i="1"/>
  <c r="AI35" i="1"/>
  <c r="AJ35" i="1"/>
  <c r="CX35" i="1" s="1"/>
  <c r="CQ35" i="1"/>
  <c r="CR35" i="1"/>
  <c r="CS35" i="1"/>
  <c r="CV35" i="1"/>
  <c r="U35" i="1" s="1"/>
  <c r="CW35" i="1"/>
  <c r="V35" i="1" s="1"/>
  <c r="GL35" i="1"/>
  <c r="GN35" i="1"/>
  <c r="GP35" i="1"/>
  <c r="GV35" i="1"/>
  <c r="HC35" i="1"/>
  <c r="GX35" i="1" s="1"/>
  <c r="I36" i="1"/>
  <c r="P36" i="1" s="1"/>
  <c r="AC36" i="1"/>
  <c r="CQ36" i="1" s="1"/>
  <c r="AE36" i="1"/>
  <c r="AF36" i="1"/>
  <c r="CT36" i="1" s="1"/>
  <c r="AG36" i="1"/>
  <c r="CU36" i="1" s="1"/>
  <c r="T36" i="1" s="1"/>
  <c r="AH36" i="1"/>
  <c r="CV36" i="1" s="1"/>
  <c r="AI36" i="1"/>
  <c r="CW36" i="1" s="1"/>
  <c r="AJ36" i="1"/>
  <c r="CX36" i="1" s="1"/>
  <c r="W36" i="1" s="1"/>
  <c r="CR36" i="1"/>
  <c r="CS36" i="1"/>
  <c r="GL36" i="1"/>
  <c r="GN36" i="1"/>
  <c r="GP36" i="1"/>
  <c r="GV36" i="1"/>
  <c r="HC36" i="1" s="1"/>
  <c r="GX36" i="1" s="1"/>
  <c r="I37" i="1"/>
  <c r="W37" i="1"/>
  <c r="AC37" i="1"/>
  <c r="CQ37" i="1" s="1"/>
  <c r="AE37" i="1"/>
  <c r="AF37" i="1"/>
  <c r="AG37" i="1"/>
  <c r="AH37" i="1"/>
  <c r="AI37" i="1"/>
  <c r="CW37" i="1" s="1"/>
  <c r="V37" i="1" s="1"/>
  <c r="AJ37" i="1"/>
  <c r="CU37" i="1"/>
  <c r="T37" i="1" s="1"/>
  <c r="CV37" i="1"/>
  <c r="U37" i="1" s="1"/>
  <c r="CX37" i="1"/>
  <c r="GL37" i="1"/>
  <c r="GN37" i="1"/>
  <c r="GP37" i="1"/>
  <c r="GV37" i="1"/>
  <c r="HC37" i="1" s="1"/>
  <c r="GX37" i="1"/>
  <c r="B39" i="1"/>
  <c r="C39" i="1"/>
  <c r="D39" i="1"/>
  <c r="D26" i="1" s="1"/>
  <c r="F39" i="1"/>
  <c r="F26" i="1" s="1"/>
  <c r="G39" i="1"/>
  <c r="G26" i="1" s="1"/>
  <c r="P39" i="1"/>
  <c r="P26" i="1" s="1"/>
  <c r="Q39" i="1"/>
  <c r="Q26" i="1" s="1"/>
  <c r="R39" i="1"/>
  <c r="R26" i="1" s="1"/>
  <c r="S39" i="1"/>
  <c r="S26" i="1" s="1"/>
  <c r="T39" i="1"/>
  <c r="T26" i="1" s="1"/>
  <c r="U39" i="1"/>
  <c r="U26" i="1" s="1"/>
  <c r="V39" i="1"/>
  <c r="F62" i="1" s="1"/>
  <c r="W39" i="1"/>
  <c r="W26" i="1" s="1"/>
  <c r="Y39" i="1"/>
  <c r="AB39" i="1"/>
  <c r="AB26" i="1" s="1"/>
  <c r="AC39" i="1"/>
  <c r="AC26" i="1" s="1"/>
  <c r="AD39" i="1"/>
  <c r="AD26" i="1" s="1"/>
  <c r="AE39" i="1"/>
  <c r="AE26" i="1" s="1"/>
  <c r="AF39" i="1"/>
  <c r="AF26" i="1" s="1"/>
  <c r="AG39" i="1"/>
  <c r="AH39" i="1"/>
  <c r="AI39" i="1"/>
  <c r="AI26" i="1" s="1"/>
  <c r="AJ39" i="1"/>
  <c r="AJ26" i="1" s="1"/>
  <c r="AK39" i="1"/>
  <c r="X39" i="1" s="1"/>
  <c r="F65" i="1" s="1"/>
  <c r="AL39" i="1"/>
  <c r="AL26" i="1" s="1"/>
  <c r="AO39" i="1"/>
  <c r="AO26" i="1" s="1"/>
  <c r="AP39" i="1"/>
  <c r="F48" i="1" s="1"/>
  <c r="AR39" i="1"/>
  <c r="F67" i="1" s="1"/>
  <c r="AS39" i="1"/>
  <c r="F56" i="1" s="1"/>
  <c r="AU39" i="1"/>
  <c r="AU26" i="1" s="1"/>
  <c r="BA39" i="1"/>
  <c r="BA26" i="1" s="1"/>
  <c r="BB39" i="1"/>
  <c r="F52" i="1" s="1"/>
  <c r="BC39" i="1"/>
  <c r="BX39" i="1"/>
  <c r="BY39" i="1"/>
  <c r="BZ39" i="1"/>
  <c r="CG39" i="1" s="1"/>
  <c r="CA39" i="1"/>
  <c r="CA26" i="1" s="1"/>
  <c r="CB39" i="1"/>
  <c r="CB26" i="1" s="1"/>
  <c r="CC39" i="1"/>
  <c r="AT39" i="1" s="1"/>
  <c r="CD39" i="1"/>
  <c r="CD26" i="1" s="1"/>
  <c r="CF39" i="1"/>
  <c r="CJ39" i="1"/>
  <c r="CK39" i="1"/>
  <c r="CL39" i="1"/>
  <c r="CL26" i="1" s="1"/>
  <c r="CM39" i="1"/>
  <c r="BD39" i="1" s="1"/>
  <c r="DG39" i="1"/>
  <c r="P41" i="1" s="1"/>
  <c r="DH39" i="1"/>
  <c r="P42" i="1" s="1"/>
  <c r="DI39" i="1"/>
  <c r="P51" i="1" s="1"/>
  <c r="DJ39" i="1"/>
  <c r="DK39" i="1"/>
  <c r="DT39" i="1"/>
  <c r="DU39" i="1"/>
  <c r="DV39" i="1"/>
  <c r="DW39" i="1"/>
  <c r="DX39" i="1"/>
  <c r="DY39" i="1"/>
  <c r="DL39" i="1" s="1"/>
  <c r="DZ39" i="1"/>
  <c r="DM39" i="1" s="1"/>
  <c r="EA39" i="1"/>
  <c r="DN39" i="1" s="1"/>
  <c r="EB39" i="1"/>
  <c r="DO39" i="1" s="1"/>
  <c r="EC39" i="1"/>
  <c r="ED39" i="1"/>
  <c r="DQ39" i="1" s="1"/>
  <c r="EG39" i="1"/>
  <c r="ES39" i="1"/>
  <c r="ET39" i="1"/>
  <c r="ET26" i="1" s="1"/>
  <c r="FP39" i="1"/>
  <c r="FQ39" i="1"/>
  <c r="FR39" i="1"/>
  <c r="FR26" i="1" s="1"/>
  <c r="FS39" i="1"/>
  <c r="FS26" i="1" s="1"/>
  <c r="FT39" i="1"/>
  <c r="FT26" i="1" s="1"/>
  <c r="FU39" i="1"/>
  <c r="EL39" i="1" s="1"/>
  <c r="P57" i="1" s="1"/>
  <c r="FV39" i="1"/>
  <c r="FV26" i="1" s="1"/>
  <c r="FX39" i="1"/>
  <c r="GB39" i="1"/>
  <c r="GC39" i="1"/>
  <c r="GD39" i="1"/>
  <c r="EU39" i="1" s="1"/>
  <c r="GE39" i="1"/>
  <c r="GE26" i="1" s="1"/>
  <c r="F42" i="1"/>
  <c r="F51" i="1"/>
  <c r="F53" i="1"/>
  <c r="F54" i="1"/>
  <c r="F58" i="1"/>
  <c r="P59" i="1"/>
  <c r="F60" i="1"/>
  <c r="F61" i="1"/>
  <c r="F63" i="1"/>
  <c r="D69" i="1"/>
  <c r="E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R71" i="1"/>
  <c r="DS71" i="1"/>
  <c r="EE71" i="1"/>
  <c r="EF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P73" i="1"/>
  <c r="AC73" i="1"/>
  <c r="AE73" i="1"/>
  <c r="Q73" i="1" s="1"/>
  <c r="AF73" i="1"/>
  <c r="CT73" i="1" s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CQ73" i="1"/>
  <c r="CR73" i="1"/>
  <c r="CS73" i="1"/>
  <c r="GL73" i="1"/>
  <c r="GN73" i="1"/>
  <c r="GP73" i="1"/>
  <c r="GV73" i="1"/>
  <c r="HC73" i="1" s="1"/>
  <c r="GX73" i="1" s="1"/>
  <c r="C74" i="1"/>
  <c r="D74" i="1"/>
  <c r="Q74" i="1"/>
  <c r="R74" i="1"/>
  <c r="W74" i="1"/>
  <c r="AC74" i="1"/>
  <c r="P74" i="1" s="1"/>
  <c r="AE74" i="1"/>
  <c r="AF74" i="1"/>
  <c r="AG74" i="1"/>
  <c r="CU74" i="1" s="1"/>
  <c r="T74" i="1" s="1"/>
  <c r="AH74" i="1"/>
  <c r="AI74" i="1"/>
  <c r="AJ74" i="1"/>
  <c r="CQ74" i="1"/>
  <c r="CV74" i="1"/>
  <c r="U74" i="1" s="1"/>
  <c r="CW74" i="1"/>
  <c r="V74" i="1" s="1"/>
  <c r="CX74" i="1"/>
  <c r="GL74" i="1"/>
  <c r="GN74" i="1"/>
  <c r="GP74" i="1"/>
  <c r="GV74" i="1"/>
  <c r="HC74" i="1" s="1"/>
  <c r="GX74" i="1" s="1"/>
  <c r="I75" i="1"/>
  <c r="S75" i="1" s="1"/>
  <c r="CZ75" i="1" s="1"/>
  <c r="Y75" i="1" s="1"/>
  <c r="AC75" i="1"/>
  <c r="AD75" i="1"/>
  <c r="AE75" i="1"/>
  <c r="R75" i="1" s="1"/>
  <c r="AF75" i="1"/>
  <c r="AG75" i="1"/>
  <c r="AH75" i="1"/>
  <c r="AI75" i="1"/>
  <c r="AJ75" i="1"/>
  <c r="CT75" i="1"/>
  <c r="CU75" i="1"/>
  <c r="T75" i="1" s="1"/>
  <c r="CV75" i="1"/>
  <c r="U75" i="1" s="1"/>
  <c r="CW75" i="1"/>
  <c r="V75" i="1" s="1"/>
  <c r="CX75" i="1"/>
  <c r="W75" i="1" s="1"/>
  <c r="GL75" i="1"/>
  <c r="GN75" i="1"/>
  <c r="GP75" i="1"/>
  <c r="GV75" i="1"/>
  <c r="HC75" i="1" s="1"/>
  <c r="GX75" i="1" s="1"/>
  <c r="I76" i="1"/>
  <c r="Q76" i="1"/>
  <c r="R76" i="1"/>
  <c r="S76" i="1"/>
  <c r="CY76" i="1" s="1"/>
  <c r="U76" i="1"/>
  <c r="X76" i="1"/>
  <c r="AC76" i="1"/>
  <c r="AD76" i="1"/>
  <c r="AE76" i="1"/>
  <c r="AF76" i="1"/>
  <c r="AG76" i="1"/>
  <c r="AH76" i="1"/>
  <c r="AI76" i="1"/>
  <c r="AJ76" i="1"/>
  <c r="CR76" i="1"/>
  <c r="CS76" i="1"/>
  <c r="CT76" i="1"/>
  <c r="CU76" i="1"/>
  <c r="T76" i="1" s="1"/>
  <c r="CV76" i="1"/>
  <c r="CW76" i="1"/>
  <c r="V76" i="1" s="1"/>
  <c r="CX76" i="1"/>
  <c r="W76" i="1" s="1"/>
  <c r="CZ76" i="1"/>
  <c r="Y76" i="1" s="1"/>
  <c r="GL76" i="1"/>
  <c r="GN76" i="1"/>
  <c r="GP76" i="1"/>
  <c r="GV76" i="1"/>
  <c r="HC76" i="1" s="1"/>
  <c r="GX76" i="1" s="1"/>
  <c r="GB144" i="1" s="1"/>
  <c r="GB71" i="1" s="1"/>
  <c r="I77" i="1"/>
  <c r="P77" i="1"/>
  <c r="AC77" i="1"/>
  <c r="AE77" i="1"/>
  <c r="AD77" i="1" s="1"/>
  <c r="AF77" i="1"/>
  <c r="CT77" i="1" s="1"/>
  <c r="AG77" i="1"/>
  <c r="CU77" i="1" s="1"/>
  <c r="T77" i="1" s="1"/>
  <c r="AH77" i="1"/>
  <c r="CV77" i="1" s="1"/>
  <c r="U77" i="1" s="1"/>
  <c r="AI77" i="1"/>
  <c r="CW77" i="1" s="1"/>
  <c r="V77" i="1" s="1"/>
  <c r="AJ77" i="1"/>
  <c r="CQ77" i="1"/>
  <c r="CX77" i="1"/>
  <c r="W77" i="1" s="1"/>
  <c r="GL77" i="1"/>
  <c r="GN77" i="1"/>
  <c r="GP77" i="1"/>
  <c r="GV77" i="1"/>
  <c r="HC77" i="1"/>
  <c r="GX77" i="1" s="1"/>
  <c r="I78" i="1"/>
  <c r="Q78" i="1" s="1"/>
  <c r="AC78" i="1"/>
  <c r="CQ78" i="1" s="1"/>
  <c r="AE78" i="1"/>
  <c r="AF78" i="1"/>
  <c r="AG78" i="1"/>
  <c r="CU78" i="1" s="1"/>
  <c r="T78" i="1" s="1"/>
  <c r="AH78" i="1"/>
  <c r="CV78" i="1" s="1"/>
  <c r="U78" i="1" s="1"/>
  <c r="AI78" i="1"/>
  <c r="CW78" i="1" s="1"/>
  <c r="V78" i="1" s="1"/>
  <c r="AJ78" i="1"/>
  <c r="CX78" i="1" s="1"/>
  <c r="W78" i="1" s="1"/>
  <c r="CR78" i="1"/>
  <c r="GL78" i="1"/>
  <c r="GN78" i="1"/>
  <c r="GP78" i="1"/>
  <c r="GV78" i="1"/>
  <c r="HC78" i="1"/>
  <c r="GX78" i="1" s="1"/>
  <c r="I79" i="1"/>
  <c r="U79" i="1"/>
  <c r="AC79" i="1"/>
  <c r="AE79" i="1"/>
  <c r="Q79" i="1" s="1"/>
  <c r="AF79" i="1"/>
  <c r="S79" i="1" s="1"/>
  <c r="AG79" i="1"/>
  <c r="CU79" i="1" s="1"/>
  <c r="T79" i="1" s="1"/>
  <c r="AH79" i="1"/>
  <c r="AI79" i="1"/>
  <c r="CW79" i="1" s="1"/>
  <c r="V79" i="1" s="1"/>
  <c r="AJ79" i="1"/>
  <c r="CX79" i="1" s="1"/>
  <c r="W79" i="1" s="1"/>
  <c r="CV79" i="1"/>
  <c r="GL79" i="1"/>
  <c r="GN79" i="1"/>
  <c r="GP79" i="1"/>
  <c r="GV79" i="1"/>
  <c r="HC79" i="1" s="1"/>
  <c r="GX79" i="1" s="1"/>
  <c r="I80" i="1"/>
  <c r="AC80" i="1"/>
  <c r="P80" i="1" s="1"/>
  <c r="AE80" i="1"/>
  <c r="AD80" i="1" s="1"/>
  <c r="AF80" i="1"/>
  <c r="AG80" i="1"/>
  <c r="CU80" i="1" s="1"/>
  <c r="T80" i="1" s="1"/>
  <c r="AH80" i="1"/>
  <c r="AI80" i="1"/>
  <c r="AJ80" i="1"/>
  <c r="CX80" i="1" s="1"/>
  <c r="W80" i="1" s="1"/>
  <c r="CV80" i="1"/>
  <c r="U80" i="1" s="1"/>
  <c r="CW80" i="1"/>
  <c r="V80" i="1" s="1"/>
  <c r="GL80" i="1"/>
  <c r="GN80" i="1"/>
  <c r="GP80" i="1"/>
  <c r="GV80" i="1"/>
  <c r="GX80" i="1"/>
  <c r="HC80" i="1"/>
  <c r="I81" i="1"/>
  <c r="R81" i="1" s="1"/>
  <c r="Q81" i="1"/>
  <c r="S81" i="1"/>
  <c r="V81" i="1"/>
  <c r="AC81" i="1"/>
  <c r="AD81" i="1"/>
  <c r="AE81" i="1"/>
  <c r="AF81" i="1"/>
  <c r="AG81" i="1"/>
  <c r="CU81" i="1" s="1"/>
  <c r="T81" i="1" s="1"/>
  <c r="AH81" i="1"/>
  <c r="AI81" i="1"/>
  <c r="CW81" i="1" s="1"/>
  <c r="AJ81" i="1"/>
  <c r="CR81" i="1"/>
  <c r="CS81" i="1"/>
  <c r="CT81" i="1"/>
  <c r="CV81" i="1"/>
  <c r="U81" i="1" s="1"/>
  <c r="CX81" i="1"/>
  <c r="W81" i="1" s="1"/>
  <c r="GL81" i="1"/>
  <c r="GN81" i="1"/>
  <c r="GP81" i="1"/>
  <c r="GV81" i="1"/>
  <c r="HC81" i="1" s="1"/>
  <c r="GX81" i="1" s="1"/>
  <c r="I82" i="1"/>
  <c r="P82" i="1"/>
  <c r="R82" i="1"/>
  <c r="S82" i="1"/>
  <c r="AC82" i="1"/>
  <c r="AE82" i="1"/>
  <c r="CS82" i="1" s="1"/>
  <c r="AF82" i="1"/>
  <c r="AG82" i="1"/>
  <c r="AH82" i="1"/>
  <c r="AI82" i="1"/>
  <c r="AJ82" i="1"/>
  <c r="CQ82" i="1"/>
  <c r="CR82" i="1"/>
  <c r="CT82" i="1"/>
  <c r="CU82" i="1"/>
  <c r="T82" i="1" s="1"/>
  <c r="CV82" i="1"/>
  <c r="U82" i="1" s="1"/>
  <c r="CW82" i="1"/>
  <c r="V82" i="1" s="1"/>
  <c r="CX82" i="1"/>
  <c r="W82" i="1" s="1"/>
  <c r="CY82" i="1"/>
  <c r="X82" i="1" s="1"/>
  <c r="GL82" i="1"/>
  <c r="GN82" i="1"/>
  <c r="GP82" i="1"/>
  <c r="GV82" i="1"/>
  <c r="HC82" i="1"/>
  <c r="GX82" i="1" s="1"/>
  <c r="R83" i="1"/>
  <c r="X83" i="1"/>
  <c r="Y83" i="1"/>
  <c r="AC83" i="1"/>
  <c r="AB83" i="1" s="1"/>
  <c r="AD83" i="1"/>
  <c r="AE83" i="1"/>
  <c r="AF83" i="1"/>
  <c r="AG83" i="1"/>
  <c r="AH83" i="1"/>
  <c r="AI83" i="1"/>
  <c r="AJ83" i="1"/>
  <c r="CQ83" i="1"/>
  <c r="P83" i="1" s="1"/>
  <c r="CR83" i="1"/>
  <c r="Q83" i="1" s="1"/>
  <c r="CS83" i="1"/>
  <c r="CT83" i="1"/>
  <c r="S83" i="1" s="1"/>
  <c r="CU83" i="1"/>
  <c r="T83" i="1" s="1"/>
  <c r="CV83" i="1"/>
  <c r="U83" i="1" s="1"/>
  <c r="CW83" i="1"/>
  <c r="V83" i="1" s="1"/>
  <c r="CX83" i="1"/>
  <c r="W83" i="1" s="1"/>
  <c r="CY83" i="1"/>
  <c r="CZ83" i="1"/>
  <c r="GL83" i="1"/>
  <c r="GO83" i="1"/>
  <c r="GP83" i="1"/>
  <c r="GV83" i="1"/>
  <c r="HC83" i="1" s="1"/>
  <c r="GX83" i="1"/>
  <c r="Q84" i="1"/>
  <c r="V84" i="1"/>
  <c r="X84" i="1"/>
  <c r="AC84" i="1"/>
  <c r="AB84" i="1" s="1"/>
  <c r="AD84" i="1"/>
  <c r="AE84" i="1"/>
  <c r="AF84" i="1"/>
  <c r="AG84" i="1"/>
  <c r="AH84" i="1"/>
  <c r="AI84" i="1"/>
  <c r="AJ84" i="1"/>
  <c r="CX84" i="1" s="1"/>
  <c r="W84" i="1" s="1"/>
  <c r="CR84" i="1"/>
  <c r="CS84" i="1"/>
  <c r="R84" i="1" s="1"/>
  <c r="CT84" i="1"/>
  <c r="S84" i="1" s="1"/>
  <c r="CU84" i="1"/>
  <c r="T84" i="1" s="1"/>
  <c r="CV84" i="1"/>
  <c r="U84" i="1" s="1"/>
  <c r="CW84" i="1"/>
  <c r="CY84" i="1"/>
  <c r="CZ84" i="1"/>
  <c r="Y84" i="1" s="1"/>
  <c r="GL84" i="1"/>
  <c r="GO84" i="1"/>
  <c r="GP84" i="1"/>
  <c r="GV84" i="1"/>
  <c r="HC84" i="1"/>
  <c r="GX84" i="1" s="1"/>
  <c r="I85" i="1"/>
  <c r="R85" i="1"/>
  <c r="Y85" i="1"/>
  <c r="AB85" i="1"/>
  <c r="AC85" i="1"/>
  <c r="AD85" i="1"/>
  <c r="AE85" i="1"/>
  <c r="AF85" i="1"/>
  <c r="CT85" i="1" s="1"/>
  <c r="S85" i="1" s="1"/>
  <c r="AG85" i="1"/>
  <c r="CU85" i="1" s="1"/>
  <c r="T85" i="1" s="1"/>
  <c r="AH85" i="1"/>
  <c r="AI85" i="1"/>
  <c r="CW85" i="1" s="1"/>
  <c r="V85" i="1" s="1"/>
  <c r="AJ85" i="1"/>
  <c r="CX85" i="1" s="1"/>
  <c r="W85" i="1" s="1"/>
  <c r="CQ85" i="1"/>
  <c r="P85" i="1" s="1"/>
  <c r="CR85" i="1"/>
  <c r="Q85" i="1" s="1"/>
  <c r="CS85" i="1"/>
  <c r="CV85" i="1"/>
  <c r="U85" i="1" s="1"/>
  <c r="CY85" i="1"/>
  <c r="X85" i="1" s="1"/>
  <c r="CZ85" i="1"/>
  <c r="GL85" i="1"/>
  <c r="GO85" i="1"/>
  <c r="GP85" i="1"/>
  <c r="GV85" i="1"/>
  <c r="HC85" i="1"/>
  <c r="GX85" i="1" s="1"/>
  <c r="I86" i="1"/>
  <c r="Y86" i="1"/>
  <c r="AC86" i="1"/>
  <c r="CQ86" i="1" s="1"/>
  <c r="P86" i="1" s="1"/>
  <c r="AD86" i="1"/>
  <c r="CR86" i="1" s="1"/>
  <c r="AE86" i="1"/>
  <c r="AF86" i="1"/>
  <c r="CT86" i="1" s="1"/>
  <c r="AG86" i="1"/>
  <c r="CU86" i="1" s="1"/>
  <c r="AH86" i="1"/>
  <c r="CV86" i="1" s="1"/>
  <c r="AI86" i="1"/>
  <c r="CW86" i="1" s="1"/>
  <c r="AJ86" i="1"/>
  <c r="CX86" i="1" s="1"/>
  <c r="CS86" i="1"/>
  <c r="CY86" i="1"/>
  <c r="X86" i="1" s="1"/>
  <c r="CZ86" i="1"/>
  <c r="GL86" i="1"/>
  <c r="GO86" i="1"/>
  <c r="GP86" i="1"/>
  <c r="GV86" i="1"/>
  <c r="GX86" i="1"/>
  <c r="HC86" i="1"/>
  <c r="I87" i="1"/>
  <c r="W87" i="1"/>
  <c r="AB87" i="1"/>
  <c r="AC87" i="1"/>
  <c r="AD87" i="1"/>
  <c r="CR87" i="1" s="1"/>
  <c r="Q87" i="1" s="1"/>
  <c r="AE87" i="1"/>
  <c r="CS87" i="1" s="1"/>
  <c r="R87" i="1" s="1"/>
  <c r="AF87" i="1"/>
  <c r="CT87" i="1" s="1"/>
  <c r="S87" i="1" s="1"/>
  <c r="AG87" i="1"/>
  <c r="CU87" i="1" s="1"/>
  <c r="T87" i="1" s="1"/>
  <c r="AH87" i="1"/>
  <c r="CV87" i="1" s="1"/>
  <c r="U87" i="1" s="1"/>
  <c r="AI87" i="1"/>
  <c r="AJ87" i="1"/>
  <c r="CQ87" i="1"/>
  <c r="P87" i="1" s="1"/>
  <c r="CP87" i="1" s="1"/>
  <c r="O87" i="1" s="1"/>
  <c r="CW87" i="1"/>
  <c r="V87" i="1" s="1"/>
  <c r="CX87" i="1"/>
  <c r="CY87" i="1"/>
  <c r="X87" i="1" s="1"/>
  <c r="CZ87" i="1"/>
  <c r="Y87" i="1" s="1"/>
  <c r="GL87" i="1"/>
  <c r="GO87" i="1"/>
  <c r="GP87" i="1"/>
  <c r="GV87" i="1"/>
  <c r="HC87" i="1" s="1"/>
  <c r="GX87" i="1" s="1"/>
  <c r="I88" i="1"/>
  <c r="U88" i="1"/>
  <c r="X88" i="1"/>
  <c r="AC88" i="1"/>
  <c r="CQ88" i="1" s="1"/>
  <c r="P88" i="1" s="1"/>
  <c r="AD88" i="1"/>
  <c r="CR88" i="1" s="1"/>
  <c r="Q88" i="1" s="1"/>
  <c r="AE88" i="1"/>
  <c r="CS88" i="1" s="1"/>
  <c r="R88" i="1" s="1"/>
  <c r="AF88" i="1"/>
  <c r="CT88" i="1" s="1"/>
  <c r="S88" i="1" s="1"/>
  <c r="AG88" i="1"/>
  <c r="CU88" i="1" s="1"/>
  <c r="T88" i="1" s="1"/>
  <c r="AH88" i="1"/>
  <c r="AI88" i="1"/>
  <c r="AJ88" i="1"/>
  <c r="CV88" i="1"/>
  <c r="CW88" i="1"/>
  <c r="V88" i="1" s="1"/>
  <c r="CX88" i="1"/>
  <c r="W88" i="1" s="1"/>
  <c r="CY88" i="1"/>
  <c r="CZ88" i="1"/>
  <c r="Y88" i="1" s="1"/>
  <c r="GL88" i="1"/>
  <c r="GO88" i="1"/>
  <c r="GP88" i="1"/>
  <c r="GV88" i="1"/>
  <c r="HC88" i="1"/>
  <c r="GX88" i="1" s="1"/>
  <c r="I89" i="1"/>
  <c r="R89" i="1" s="1"/>
  <c r="U89" i="1"/>
  <c r="AB89" i="1"/>
  <c r="AC89" i="1"/>
  <c r="CQ89" i="1" s="1"/>
  <c r="P89" i="1" s="1"/>
  <c r="CP89" i="1" s="1"/>
  <c r="O89" i="1" s="1"/>
  <c r="GM89" i="1" s="1"/>
  <c r="GN89" i="1" s="1"/>
  <c r="AD89" i="1"/>
  <c r="CR89" i="1" s="1"/>
  <c r="Q89" i="1" s="1"/>
  <c r="AE89" i="1"/>
  <c r="AF89" i="1"/>
  <c r="AG89" i="1"/>
  <c r="CU89" i="1" s="1"/>
  <c r="T89" i="1" s="1"/>
  <c r="AH89" i="1"/>
  <c r="AI89" i="1"/>
  <c r="AJ89" i="1"/>
  <c r="CS89" i="1"/>
  <c r="CT89" i="1"/>
  <c r="S89" i="1" s="1"/>
  <c r="CV89" i="1"/>
  <c r="CW89" i="1"/>
  <c r="V89" i="1" s="1"/>
  <c r="CX89" i="1"/>
  <c r="W89" i="1" s="1"/>
  <c r="CY89" i="1"/>
  <c r="X89" i="1" s="1"/>
  <c r="CZ89" i="1"/>
  <c r="Y89" i="1" s="1"/>
  <c r="GL89" i="1"/>
  <c r="GO89" i="1"/>
  <c r="GP89" i="1"/>
  <c r="GV89" i="1"/>
  <c r="HC89" i="1"/>
  <c r="GX89" i="1" s="1"/>
  <c r="I90" i="1"/>
  <c r="R90" i="1"/>
  <c r="X90" i="1"/>
  <c r="Y90" i="1"/>
  <c r="AC90" i="1"/>
  <c r="AD90" i="1"/>
  <c r="AE90" i="1"/>
  <c r="CS90" i="1" s="1"/>
  <c r="AF90" i="1"/>
  <c r="AG90" i="1"/>
  <c r="AH90" i="1"/>
  <c r="AI90" i="1"/>
  <c r="AJ90" i="1"/>
  <c r="CQ90" i="1"/>
  <c r="P90" i="1" s="1"/>
  <c r="CR90" i="1"/>
  <c r="Q90" i="1" s="1"/>
  <c r="CT90" i="1"/>
  <c r="S90" i="1" s="1"/>
  <c r="CU90" i="1"/>
  <c r="T90" i="1" s="1"/>
  <c r="CV90" i="1"/>
  <c r="U90" i="1" s="1"/>
  <c r="CW90" i="1"/>
  <c r="V90" i="1" s="1"/>
  <c r="CX90" i="1"/>
  <c r="W90" i="1" s="1"/>
  <c r="CY90" i="1"/>
  <c r="CZ90" i="1"/>
  <c r="GL90" i="1"/>
  <c r="GO90" i="1"/>
  <c r="GP90" i="1"/>
  <c r="GV90" i="1"/>
  <c r="HC90" i="1" s="1"/>
  <c r="GX90" i="1" s="1"/>
  <c r="I91" i="1"/>
  <c r="K91" i="1"/>
  <c r="S91" i="1"/>
  <c r="AC91" i="1"/>
  <c r="AB91" i="1" s="1"/>
  <c r="AD91" i="1"/>
  <c r="AE91" i="1"/>
  <c r="AF91" i="1"/>
  <c r="CT91" i="1" s="1"/>
  <c r="AG91" i="1"/>
  <c r="AH91" i="1"/>
  <c r="AI91" i="1"/>
  <c r="CW91" i="1" s="1"/>
  <c r="V91" i="1" s="1"/>
  <c r="AJ91" i="1"/>
  <c r="CX91" i="1" s="1"/>
  <c r="W91" i="1" s="1"/>
  <c r="CQ91" i="1"/>
  <c r="P91" i="1" s="1"/>
  <c r="CP91" i="1" s="1"/>
  <c r="O91" i="1" s="1"/>
  <c r="GM91" i="1" s="1"/>
  <c r="GN91" i="1" s="1"/>
  <c r="CR91" i="1"/>
  <c r="Q91" i="1" s="1"/>
  <c r="CS91" i="1"/>
  <c r="R91" i="1" s="1"/>
  <c r="CU91" i="1"/>
  <c r="T91" i="1" s="1"/>
  <c r="CV91" i="1"/>
  <c r="U91" i="1" s="1"/>
  <c r="CY91" i="1"/>
  <c r="X91" i="1" s="1"/>
  <c r="CZ91" i="1"/>
  <c r="Y91" i="1" s="1"/>
  <c r="GL91" i="1"/>
  <c r="GO91" i="1"/>
  <c r="GP91" i="1"/>
  <c r="GV91" i="1"/>
  <c r="GX91" i="1"/>
  <c r="HC91" i="1"/>
  <c r="I92" i="1"/>
  <c r="I98" i="1" s="1"/>
  <c r="K92" i="1"/>
  <c r="Q92" i="1"/>
  <c r="X92" i="1"/>
  <c r="Y92" i="1"/>
  <c r="AC92" i="1"/>
  <c r="AB92" i="1" s="1"/>
  <c r="AD92" i="1"/>
  <c r="AE92" i="1"/>
  <c r="CS92" i="1" s="1"/>
  <c r="R92" i="1" s="1"/>
  <c r="AF92" i="1"/>
  <c r="CT92" i="1" s="1"/>
  <c r="S92" i="1" s="1"/>
  <c r="AG92" i="1"/>
  <c r="AH92" i="1"/>
  <c r="CV92" i="1" s="1"/>
  <c r="U92" i="1" s="1"/>
  <c r="AI92" i="1"/>
  <c r="CW92" i="1" s="1"/>
  <c r="V92" i="1" s="1"/>
  <c r="AJ92" i="1"/>
  <c r="CX92" i="1" s="1"/>
  <c r="W92" i="1" s="1"/>
  <c r="CQ92" i="1"/>
  <c r="P92" i="1" s="1"/>
  <c r="CP92" i="1" s="1"/>
  <c r="O92" i="1" s="1"/>
  <c r="GM92" i="1" s="1"/>
  <c r="GN92" i="1" s="1"/>
  <c r="CR92" i="1"/>
  <c r="CU92" i="1"/>
  <c r="T92" i="1" s="1"/>
  <c r="CY92" i="1"/>
  <c r="CZ92" i="1"/>
  <c r="GL92" i="1"/>
  <c r="GO92" i="1"/>
  <c r="GP92" i="1"/>
  <c r="GV92" i="1"/>
  <c r="HC92" i="1"/>
  <c r="GX92" i="1" s="1"/>
  <c r="I93" i="1"/>
  <c r="W93" i="1" s="1"/>
  <c r="AC93" i="1"/>
  <c r="AD93" i="1"/>
  <c r="AE93" i="1"/>
  <c r="CS93" i="1" s="1"/>
  <c r="R93" i="1" s="1"/>
  <c r="AF93" i="1"/>
  <c r="CT93" i="1" s="1"/>
  <c r="S93" i="1" s="1"/>
  <c r="AG93" i="1"/>
  <c r="CU93" i="1" s="1"/>
  <c r="T93" i="1" s="1"/>
  <c r="AH93" i="1"/>
  <c r="CV93" i="1" s="1"/>
  <c r="U93" i="1" s="1"/>
  <c r="AI93" i="1"/>
  <c r="AJ93" i="1"/>
  <c r="CQ93" i="1"/>
  <c r="P93" i="1" s="1"/>
  <c r="CR93" i="1"/>
  <c r="Q93" i="1" s="1"/>
  <c r="CW93" i="1"/>
  <c r="V93" i="1" s="1"/>
  <c r="CX93" i="1"/>
  <c r="CY93" i="1"/>
  <c r="X93" i="1" s="1"/>
  <c r="CZ93" i="1"/>
  <c r="Y93" i="1" s="1"/>
  <c r="GL93" i="1"/>
  <c r="GO93" i="1"/>
  <c r="GP93" i="1"/>
  <c r="GV93" i="1"/>
  <c r="HC93" i="1" s="1"/>
  <c r="GX93" i="1" s="1"/>
  <c r="I94" i="1"/>
  <c r="V94" i="1"/>
  <c r="AC94" i="1"/>
  <c r="CQ94" i="1" s="1"/>
  <c r="P94" i="1" s="1"/>
  <c r="AD94" i="1"/>
  <c r="CR94" i="1" s="1"/>
  <c r="Q94" i="1" s="1"/>
  <c r="AE94" i="1"/>
  <c r="CS94" i="1" s="1"/>
  <c r="R94" i="1" s="1"/>
  <c r="AF94" i="1"/>
  <c r="AG94" i="1"/>
  <c r="AH94" i="1"/>
  <c r="CV94" i="1" s="1"/>
  <c r="U94" i="1" s="1"/>
  <c r="AI94" i="1"/>
  <c r="AJ94" i="1"/>
  <c r="CT94" i="1"/>
  <c r="S94" i="1" s="1"/>
  <c r="CU94" i="1"/>
  <c r="T94" i="1" s="1"/>
  <c r="CW94" i="1"/>
  <c r="CX94" i="1"/>
  <c r="W94" i="1" s="1"/>
  <c r="CY94" i="1"/>
  <c r="X94" i="1" s="1"/>
  <c r="CZ94" i="1"/>
  <c r="Y94" i="1" s="1"/>
  <c r="GL94" i="1"/>
  <c r="GO94" i="1"/>
  <c r="GP94" i="1"/>
  <c r="GV94" i="1"/>
  <c r="HC94" i="1" s="1"/>
  <c r="GX94" i="1" s="1"/>
  <c r="I95" i="1"/>
  <c r="R95" i="1"/>
  <c r="V95" i="1"/>
  <c r="W95" i="1"/>
  <c r="X95" i="1"/>
  <c r="Y95" i="1"/>
  <c r="AC95" i="1"/>
  <c r="AD95" i="1"/>
  <c r="AB95" i="1" s="1"/>
  <c r="AE95" i="1"/>
  <c r="AF95" i="1"/>
  <c r="AG95" i="1"/>
  <c r="AH95" i="1"/>
  <c r="AI95" i="1"/>
  <c r="AJ95" i="1"/>
  <c r="CQ95" i="1"/>
  <c r="P95" i="1" s="1"/>
  <c r="CS95" i="1"/>
  <c r="CT95" i="1"/>
  <c r="S95" i="1" s="1"/>
  <c r="CU95" i="1"/>
  <c r="T95" i="1" s="1"/>
  <c r="CV95" i="1"/>
  <c r="U95" i="1" s="1"/>
  <c r="CW95" i="1"/>
  <c r="CX95" i="1"/>
  <c r="CY95" i="1"/>
  <c r="CZ95" i="1"/>
  <c r="GL95" i="1"/>
  <c r="GO95" i="1"/>
  <c r="GP95" i="1"/>
  <c r="GV95" i="1"/>
  <c r="HC95" i="1" s="1"/>
  <c r="GX95" i="1" s="1"/>
  <c r="I96" i="1"/>
  <c r="S96" i="1"/>
  <c r="AC96" i="1"/>
  <c r="AB96" i="1" s="1"/>
  <c r="AD96" i="1"/>
  <c r="AE96" i="1"/>
  <c r="AF96" i="1"/>
  <c r="AG96" i="1"/>
  <c r="CU96" i="1" s="1"/>
  <c r="T96" i="1" s="1"/>
  <c r="AH96" i="1"/>
  <c r="CV96" i="1" s="1"/>
  <c r="AI96" i="1"/>
  <c r="AJ96" i="1"/>
  <c r="CQ96" i="1"/>
  <c r="CR96" i="1"/>
  <c r="CS96" i="1"/>
  <c r="R96" i="1" s="1"/>
  <c r="CT96" i="1"/>
  <c r="CW96" i="1"/>
  <c r="CX96" i="1"/>
  <c r="CY96" i="1"/>
  <c r="X96" i="1" s="1"/>
  <c r="CZ96" i="1"/>
  <c r="Y96" i="1" s="1"/>
  <c r="GL96" i="1"/>
  <c r="GO96" i="1"/>
  <c r="GP96" i="1"/>
  <c r="GV96" i="1"/>
  <c r="HC96" i="1"/>
  <c r="I97" i="1"/>
  <c r="AC97" i="1"/>
  <c r="CQ97" i="1" s="1"/>
  <c r="P97" i="1" s="1"/>
  <c r="AD97" i="1"/>
  <c r="AE97" i="1"/>
  <c r="AF97" i="1"/>
  <c r="AG97" i="1"/>
  <c r="AH97" i="1"/>
  <c r="CV97" i="1" s="1"/>
  <c r="U97" i="1" s="1"/>
  <c r="AI97" i="1"/>
  <c r="CW97" i="1" s="1"/>
  <c r="V97" i="1" s="1"/>
  <c r="AJ97" i="1"/>
  <c r="CX97" i="1" s="1"/>
  <c r="W97" i="1" s="1"/>
  <c r="CS97" i="1"/>
  <c r="R97" i="1" s="1"/>
  <c r="CT97" i="1"/>
  <c r="S97" i="1" s="1"/>
  <c r="CU97" i="1"/>
  <c r="T97" i="1" s="1"/>
  <c r="CY97" i="1"/>
  <c r="X97" i="1" s="1"/>
  <c r="CZ97" i="1"/>
  <c r="Y97" i="1" s="1"/>
  <c r="GL97" i="1"/>
  <c r="GO97" i="1"/>
  <c r="GP97" i="1"/>
  <c r="GV97" i="1"/>
  <c r="HC97" i="1" s="1"/>
  <c r="GX97" i="1" s="1"/>
  <c r="X98" i="1"/>
  <c r="AC98" i="1"/>
  <c r="AD98" i="1"/>
  <c r="CR98" i="1" s="1"/>
  <c r="Q98" i="1" s="1"/>
  <c r="AE98" i="1"/>
  <c r="CS98" i="1" s="1"/>
  <c r="AF98" i="1"/>
  <c r="CT98" i="1" s="1"/>
  <c r="S98" i="1" s="1"/>
  <c r="AG98" i="1"/>
  <c r="AH98" i="1"/>
  <c r="AI98" i="1"/>
  <c r="AJ98" i="1"/>
  <c r="CX98" i="1" s="1"/>
  <c r="W98" i="1" s="1"/>
  <c r="CQ98" i="1"/>
  <c r="P98" i="1" s="1"/>
  <c r="CP98" i="1" s="1"/>
  <c r="O98" i="1" s="1"/>
  <c r="GM98" i="1" s="1"/>
  <c r="GN98" i="1" s="1"/>
  <c r="CU98" i="1"/>
  <c r="T98" i="1" s="1"/>
  <c r="CV98" i="1"/>
  <c r="CW98" i="1"/>
  <c r="CY98" i="1"/>
  <c r="CZ98" i="1"/>
  <c r="Y98" i="1" s="1"/>
  <c r="GL98" i="1"/>
  <c r="GO98" i="1"/>
  <c r="GP98" i="1"/>
  <c r="GV98" i="1"/>
  <c r="HC98" i="1"/>
  <c r="GX98" i="1" s="1"/>
  <c r="I99" i="1"/>
  <c r="T99" i="1" s="1"/>
  <c r="X99" i="1"/>
  <c r="Y99" i="1"/>
  <c r="AB99" i="1"/>
  <c r="AC99" i="1"/>
  <c r="AD99" i="1"/>
  <c r="AE99" i="1"/>
  <c r="AF99" i="1"/>
  <c r="CT99" i="1" s="1"/>
  <c r="AG99" i="1"/>
  <c r="CU99" i="1" s="1"/>
  <c r="AH99" i="1"/>
  <c r="CV99" i="1" s="1"/>
  <c r="AI99" i="1"/>
  <c r="AJ99" i="1"/>
  <c r="CQ99" i="1"/>
  <c r="P99" i="1" s="1"/>
  <c r="CR99" i="1"/>
  <c r="Q99" i="1" s="1"/>
  <c r="CS99" i="1"/>
  <c r="CW99" i="1"/>
  <c r="V99" i="1" s="1"/>
  <c r="CX99" i="1"/>
  <c r="W99" i="1" s="1"/>
  <c r="CY99" i="1"/>
  <c r="CZ99" i="1"/>
  <c r="GL99" i="1"/>
  <c r="GO99" i="1"/>
  <c r="GP99" i="1"/>
  <c r="GV99" i="1"/>
  <c r="HC99" i="1" s="1"/>
  <c r="I100" i="1"/>
  <c r="T100" i="1"/>
  <c r="U100" i="1"/>
  <c r="AC100" i="1"/>
  <c r="CQ100" i="1" s="1"/>
  <c r="P100" i="1" s="1"/>
  <c r="AD100" i="1"/>
  <c r="CR100" i="1" s="1"/>
  <c r="Q100" i="1" s="1"/>
  <c r="AE100" i="1"/>
  <c r="AF100" i="1"/>
  <c r="AG100" i="1"/>
  <c r="AH100" i="1"/>
  <c r="AI100" i="1"/>
  <c r="CW100" i="1" s="1"/>
  <c r="V100" i="1" s="1"/>
  <c r="AJ100" i="1"/>
  <c r="CX100" i="1" s="1"/>
  <c r="W100" i="1" s="1"/>
  <c r="CS100" i="1"/>
  <c r="R100" i="1" s="1"/>
  <c r="CT100" i="1"/>
  <c r="S100" i="1" s="1"/>
  <c r="CU100" i="1"/>
  <c r="CV100" i="1"/>
  <c r="CY100" i="1"/>
  <c r="X100" i="1" s="1"/>
  <c r="CZ100" i="1"/>
  <c r="Y100" i="1" s="1"/>
  <c r="GL100" i="1"/>
  <c r="GO100" i="1"/>
  <c r="GP100" i="1"/>
  <c r="GV100" i="1"/>
  <c r="HC100" i="1" s="1"/>
  <c r="GX100" i="1"/>
  <c r="P101" i="1"/>
  <c r="Q101" i="1"/>
  <c r="CP101" i="1" s="1"/>
  <c r="O101" i="1" s="1"/>
  <c r="R101" i="1"/>
  <c r="S101" i="1"/>
  <c r="CZ101" i="1" s="1"/>
  <c r="Y101" i="1" s="1"/>
  <c r="AB101" i="1"/>
  <c r="AC101" i="1"/>
  <c r="AD101" i="1"/>
  <c r="AE101" i="1"/>
  <c r="AF101" i="1"/>
  <c r="CT101" i="1" s="1"/>
  <c r="AG101" i="1"/>
  <c r="CU101" i="1" s="1"/>
  <c r="T101" i="1" s="1"/>
  <c r="AH101" i="1"/>
  <c r="AI101" i="1"/>
  <c r="AJ101" i="1"/>
  <c r="CQ101" i="1"/>
  <c r="CR101" i="1"/>
  <c r="CS101" i="1"/>
  <c r="CV101" i="1"/>
  <c r="U101" i="1" s="1"/>
  <c r="CW101" i="1"/>
  <c r="V101" i="1" s="1"/>
  <c r="CX101" i="1"/>
  <c r="W101" i="1" s="1"/>
  <c r="CY101" i="1"/>
  <c r="X101" i="1" s="1"/>
  <c r="GL101" i="1"/>
  <c r="GO101" i="1"/>
  <c r="GP101" i="1"/>
  <c r="GV101" i="1"/>
  <c r="HC101" i="1"/>
  <c r="GX101" i="1" s="1"/>
  <c r="P102" i="1"/>
  <c r="AC102" i="1"/>
  <c r="CQ102" i="1" s="1"/>
  <c r="AD102" i="1"/>
  <c r="AE102" i="1"/>
  <c r="Q102" i="1" s="1"/>
  <c r="AF102" i="1"/>
  <c r="S102" i="1" s="1"/>
  <c r="AG102" i="1"/>
  <c r="CU102" i="1" s="1"/>
  <c r="T102" i="1" s="1"/>
  <c r="AH102" i="1"/>
  <c r="CV102" i="1" s="1"/>
  <c r="U102" i="1" s="1"/>
  <c r="AI102" i="1"/>
  <c r="CW102" i="1" s="1"/>
  <c r="V102" i="1" s="1"/>
  <c r="AJ102" i="1"/>
  <c r="CX102" i="1" s="1"/>
  <c r="W102" i="1" s="1"/>
  <c r="CS102" i="1"/>
  <c r="GL102" i="1"/>
  <c r="GO102" i="1"/>
  <c r="GP102" i="1"/>
  <c r="GV102" i="1"/>
  <c r="HC102" i="1" s="1"/>
  <c r="GX102" i="1"/>
  <c r="I103" i="1"/>
  <c r="K103" i="1"/>
  <c r="P103" i="1"/>
  <c r="CP103" i="1" s="1"/>
  <c r="O103" i="1" s="1"/>
  <c r="Q103" i="1"/>
  <c r="R103" i="1"/>
  <c r="Y103" i="1"/>
  <c r="AC103" i="1"/>
  <c r="AB103" i="1" s="1"/>
  <c r="AD103" i="1"/>
  <c r="CR103" i="1" s="1"/>
  <c r="AE103" i="1"/>
  <c r="CS103" i="1" s="1"/>
  <c r="AF103" i="1"/>
  <c r="AG103" i="1"/>
  <c r="AH103" i="1"/>
  <c r="AI103" i="1"/>
  <c r="CW103" i="1" s="1"/>
  <c r="V103" i="1" s="1"/>
  <c r="AJ103" i="1"/>
  <c r="CQ103" i="1"/>
  <c r="CT103" i="1"/>
  <c r="S103" i="1" s="1"/>
  <c r="CU103" i="1"/>
  <c r="T103" i="1" s="1"/>
  <c r="CV103" i="1"/>
  <c r="U103" i="1" s="1"/>
  <c r="CX103" i="1"/>
  <c r="W103" i="1" s="1"/>
  <c r="CY103" i="1"/>
  <c r="X103" i="1" s="1"/>
  <c r="CZ103" i="1"/>
  <c r="GL103" i="1"/>
  <c r="GO103" i="1"/>
  <c r="GP103" i="1"/>
  <c r="GV103" i="1"/>
  <c r="HC103" i="1" s="1"/>
  <c r="GX103" i="1" s="1"/>
  <c r="I104" i="1"/>
  <c r="K104" i="1"/>
  <c r="V104" i="1"/>
  <c r="W104" i="1"/>
  <c r="X104" i="1"/>
  <c r="Y104" i="1"/>
  <c r="AC104" i="1"/>
  <c r="AB104" i="1" s="1"/>
  <c r="AD104" i="1"/>
  <c r="CR104" i="1" s="1"/>
  <c r="Q104" i="1" s="1"/>
  <c r="AE104" i="1"/>
  <c r="CS104" i="1" s="1"/>
  <c r="R104" i="1" s="1"/>
  <c r="AF104" i="1"/>
  <c r="AG104" i="1"/>
  <c r="AH104" i="1"/>
  <c r="AI104" i="1"/>
  <c r="AJ104" i="1"/>
  <c r="CQ104" i="1"/>
  <c r="P104" i="1" s="1"/>
  <c r="CT104" i="1"/>
  <c r="S104" i="1" s="1"/>
  <c r="CU104" i="1"/>
  <c r="T104" i="1" s="1"/>
  <c r="CV104" i="1"/>
  <c r="U104" i="1" s="1"/>
  <c r="CW104" i="1"/>
  <c r="CX104" i="1"/>
  <c r="CY104" i="1"/>
  <c r="CZ104" i="1"/>
  <c r="GL104" i="1"/>
  <c r="GO104" i="1"/>
  <c r="GP104" i="1"/>
  <c r="GV104" i="1"/>
  <c r="HC104" i="1" s="1"/>
  <c r="GX104" i="1" s="1"/>
  <c r="I105" i="1"/>
  <c r="X105" i="1"/>
  <c r="AC105" i="1"/>
  <c r="CQ105" i="1" s="1"/>
  <c r="P105" i="1" s="1"/>
  <c r="AD105" i="1"/>
  <c r="AE105" i="1"/>
  <c r="AF105" i="1"/>
  <c r="CT105" i="1" s="1"/>
  <c r="S105" i="1" s="1"/>
  <c r="AG105" i="1"/>
  <c r="CU105" i="1" s="1"/>
  <c r="T105" i="1" s="1"/>
  <c r="AH105" i="1"/>
  <c r="CV105" i="1" s="1"/>
  <c r="U105" i="1" s="1"/>
  <c r="AI105" i="1"/>
  <c r="AJ105" i="1"/>
  <c r="CR105" i="1"/>
  <c r="Q105" i="1" s="1"/>
  <c r="CS105" i="1"/>
  <c r="R105" i="1" s="1"/>
  <c r="CW105" i="1"/>
  <c r="V105" i="1" s="1"/>
  <c r="CX105" i="1"/>
  <c r="W105" i="1" s="1"/>
  <c r="CY105" i="1"/>
  <c r="CZ105" i="1"/>
  <c r="Y105" i="1" s="1"/>
  <c r="GL105" i="1"/>
  <c r="GO105" i="1"/>
  <c r="GP105" i="1"/>
  <c r="GV105" i="1"/>
  <c r="HC105" i="1"/>
  <c r="GX105" i="1" s="1"/>
  <c r="I106" i="1"/>
  <c r="P106" i="1"/>
  <c r="AC106" i="1"/>
  <c r="CQ106" i="1" s="1"/>
  <c r="AD106" i="1"/>
  <c r="CR106" i="1" s="1"/>
  <c r="AE106" i="1"/>
  <c r="AF106" i="1"/>
  <c r="AG106" i="1"/>
  <c r="CU106" i="1" s="1"/>
  <c r="T106" i="1" s="1"/>
  <c r="AH106" i="1"/>
  <c r="CV106" i="1" s="1"/>
  <c r="U106" i="1" s="1"/>
  <c r="AI106" i="1"/>
  <c r="CW106" i="1" s="1"/>
  <c r="V106" i="1" s="1"/>
  <c r="AJ106" i="1"/>
  <c r="CX106" i="1" s="1"/>
  <c r="W106" i="1" s="1"/>
  <c r="CS106" i="1"/>
  <c r="CT106" i="1"/>
  <c r="S106" i="1" s="1"/>
  <c r="CY106" i="1"/>
  <c r="X106" i="1" s="1"/>
  <c r="CZ106" i="1"/>
  <c r="Y106" i="1" s="1"/>
  <c r="GL106" i="1"/>
  <c r="GO106" i="1"/>
  <c r="GP106" i="1"/>
  <c r="GV106" i="1"/>
  <c r="HC106" i="1" s="1"/>
  <c r="GX106" i="1" s="1"/>
  <c r="AC107" i="1"/>
  <c r="AB107" i="1" s="1"/>
  <c r="AD107" i="1"/>
  <c r="AE107" i="1"/>
  <c r="AF107" i="1"/>
  <c r="CT107" i="1" s="1"/>
  <c r="S107" i="1" s="1"/>
  <c r="AG107" i="1"/>
  <c r="CU107" i="1" s="1"/>
  <c r="T107" i="1" s="1"/>
  <c r="AH107" i="1"/>
  <c r="CV107" i="1" s="1"/>
  <c r="U107" i="1" s="1"/>
  <c r="AI107" i="1"/>
  <c r="AJ107" i="1"/>
  <c r="CQ107" i="1"/>
  <c r="P107" i="1" s="1"/>
  <c r="CP107" i="1" s="1"/>
  <c r="O107" i="1" s="1"/>
  <c r="CR107" i="1"/>
  <c r="Q107" i="1" s="1"/>
  <c r="CS107" i="1"/>
  <c r="R107" i="1" s="1"/>
  <c r="CW107" i="1"/>
  <c r="V107" i="1" s="1"/>
  <c r="CX107" i="1"/>
  <c r="W107" i="1" s="1"/>
  <c r="CY107" i="1"/>
  <c r="X107" i="1" s="1"/>
  <c r="CZ107" i="1"/>
  <c r="Y107" i="1" s="1"/>
  <c r="GL107" i="1"/>
  <c r="GO107" i="1"/>
  <c r="GP107" i="1"/>
  <c r="GV107" i="1"/>
  <c r="HC107" i="1"/>
  <c r="GX107" i="1" s="1"/>
  <c r="R108" i="1"/>
  <c r="AC108" i="1"/>
  <c r="AB108" i="1" s="1"/>
  <c r="AD108" i="1"/>
  <c r="CR108" i="1" s="1"/>
  <c r="Q108" i="1" s="1"/>
  <c r="AE108" i="1"/>
  <c r="AF108" i="1"/>
  <c r="AG108" i="1"/>
  <c r="AH108" i="1"/>
  <c r="CV108" i="1" s="1"/>
  <c r="U108" i="1" s="1"/>
  <c r="AI108" i="1"/>
  <c r="CW108" i="1" s="1"/>
  <c r="V108" i="1" s="1"/>
  <c r="AJ108" i="1"/>
  <c r="CX108" i="1" s="1"/>
  <c r="W108" i="1" s="1"/>
  <c r="CQ108" i="1"/>
  <c r="P108" i="1" s="1"/>
  <c r="CS108" i="1"/>
  <c r="CT108" i="1"/>
  <c r="S108" i="1" s="1"/>
  <c r="CU108" i="1"/>
  <c r="T108" i="1" s="1"/>
  <c r="CY108" i="1"/>
  <c r="X108" i="1" s="1"/>
  <c r="CZ108" i="1"/>
  <c r="Y108" i="1" s="1"/>
  <c r="GL108" i="1"/>
  <c r="GO108" i="1"/>
  <c r="GP108" i="1"/>
  <c r="GV108" i="1"/>
  <c r="HC108" i="1"/>
  <c r="GX108" i="1" s="1"/>
  <c r="P109" i="1"/>
  <c r="CP109" i="1" s="1"/>
  <c r="O109" i="1" s="1"/>
  <c r="Y109" i="1"/>
  <c r="AC109" i="1"/>
  <c r="AD109" i="1"/>
  <c r="AE109" i="1"/>
  <c r="CS109" i="1" s="1"/>
  <c r="R109" i="1" s="1"/>
  <c r="AF109" i="1"/>
  <c r="CT109" i="1" s="1"/>
  <c r="S109" i="1" s="1"/>
  <c r="AG109" i="1"/>
  <c r="CU109" i="1" s="1"/>
  <c r="T109" i="1" s="1"/>
  <c r="AH109" i="1"/>
  <c r="CV109" i="1" s="1"/>
  <c r="U109" i="1" s="1"/>
  <c r="AI109" i="1"/>
  <c r="CW109" i="1" s="1"/>
  <c r="V109" i="1" s="1"/>
  <c r="AJ109" i="1"/>
  <c r="CX109" i="1" s="1"/>
  <c r="W109" i="1" s="1"/>
  <c r="CQ109" i="1"/>
  <c r="CR109" i="1"/>
  <c r="Q109" i="1" s="1"/>
  <c r="CY109" i="1"/>
  <c r="X109" i="1" s="1"/>
  <c r="CZ109" i="1"/>
  <c r="GL109" i="1"/>
  <c r="GO109" i="1"/>
  <c r="GP109" i="1"/>
  <c r="GV109" i="1"/>
  <c r="HC109" i="1" s="1"/>
  <c r="GX109" i="1" s="1"/>
  <c r="W110" i="1"/>
  <c r="AC110" i="1"/>
  <c r="CQ110" i="1" s="1"/>
  <c r="P110" i="1" s="1"/>
  <c r="AD110" i="1"/>
  <c r="CR110" i="1" s="1"/>
  <c r="Q110" i="1" s="1"/>
  <c r="AE110" i="1"/>
  <c r="CS110" i="1" s="1"/>
  <c r="R110" i="1" s="1"/>
  <c r="AF110" i="1"/>
  <c r="CT110" i="1" s="1"/>
  <c r="S110" i="1" s="1"/>
  <c r="AG110" i="1"/>
  <c r="CU110" i="1" s="1"/>
  <c r="T110" i="1" s="1"/>
  <c r="AH110" i="1"/>
  <c r="CV110" i="1" s="1"/>
  <c r="U110" i="1" s="1"/>
  <c r="AI110" i="1"/>
  <c r="CW110" i="1" s="1"/>
  <c r="V110" i="1" s="1"/>
  <c r="AJ110" i="1"/>
  <c r="CX110" i="1" s="1"/>
  <c r="CY110" i="1"/>
  <c r="X110" i="1" s="1"/>
  <c r="CZ110" i="1"/>
  <c r="Y110" i="1" s="1"/>
  <c r="GL110" i="1"/>
  <c r="GO110" i="1"/>
  <c r="GP110" i="1"/>
  <c r="GV110" i="1"/>
  <c r="HC110" i="1"/>
  <c r="GX110" i="1" s="1"/>
  <c r="I111" i="1"/>
  <c r="AC111" i="1"/>
  <c r="CQ111" i="1" s="1"/>
  <c r="P111" i="1" s="1"/>
  <c r="CP111" i="1" s="1"/>
  <c r="O111" i="1" s="1"/>
  <c r="AD111" i="1"/>
  <c r="CR111" i="1" s="1"/>
  <c r="Q111" i="1" s="1"/>
  <c r="AE111" i="1"/>
  <c r="CS111" i="1" s="1"/>
  <c r="R111" i="1" s="1"/>
  <c r="AF111" i="1"/>
  <c r="CT111" i="1" s="1"/>
  <c r="S111" i="1" s="1"/>
  <c r="AG111" i="1"/>
  <c r="CU111" i="1" s="1"/>
  <c r="T111" i="1" s="1"/>
  <c r="AH111" i="1"/>
  <c r="CV111" i="1" s="1"/>
  <c r="U111" i="1" s="1"/>
  <c r="AI111" i="1"/>
  <c r="CW111" i="1" s="1"/>
  <c r="V111" i="1" s="1"/>
  <c r="AJ111" i="1"/>
  <c r="CX111" i="1"/>
  <c r="W111" i="1" s="1"/>
  <c r="CY111" i="1"/>
  <c r="X111" i="1" s="1"/>
  <c r="CZ111" i="1"/>
  <c r="Y111" i="1" s="1"/>
  <c r="GL111" i="1"/>
  <c r="GO111" i="1"/>
  <c r="GP111" i="1"/>
  <c r="GV111" i="1"/>
  <c r="HC111" i="1"/>
  <c r="GX111" i="1" s="1"/>
  <c r="I112" i="1"/>
  <c r="Y112" i="1"/>
  <c r="AC112" i="1"/>
  <c r="CQ112" i="1" s="1"/>
  <c r="P112" i="1" s="1"/>
  <c r="CP112" i="1" s="1"/>
  <c r="O112" i="1" s="1"/>
  <c r="AD112" i="1"/>
  <c r="CR112" i="1" s="1"/>
  <c r="Q112" i="1" s="1"/>
  <c r="AE112" i="1"/>
  <c r="CS112" i="1" s="1"/>
  <c r="R112" i="1" s="1"/>
  <c r="AF112" i="1"/>
  <c r="CT112" i="1" s="1"/>
  <c r="S112" i="1" s="1"/>
  <c r="AG112" i="1"/>
  <c r="CU112" i="1" s="1"/>
  <c r="T112" i="1" s="1"/>
  <c r="AH112" i="1"/>
  <c r="CV112" i="1" s="1"/>
  <c r="U112" i="1" s="1"/>
  <c r="AI112" i="1"/>
  <c r="CW112" i="1" s="1"/>
  <c r="V112" i="1" s="1"/>
  <c r="AJ112" i="1"/>
  <c r="CX112" i="1"/>
  <c r="W112" i="1" s="1"/>
  <c r="CY112" i="1"/>
  <c r="X112" i="1" s="1"/>
  <c r="CZ112" i="1"/>
  <c r="GL112" i="1"/>
  <c r="GO112" i="1"/>
  <c r="GP112" i="1"/>
  <c r="GV112" i="1"/>
  <c r="HC112" i="1" s="1"/>
  <c r="GX112" i="1" s="1"/>
  <c r="I113" i="1"/>
  <c r="W113" i="1" s="1"/>
  <c r="AB113" i="1"/>
  <c r="AC113" i="1"/>
  <c r="CQ113" i="1" s="1"/>
  <c r="P113" i="1" s="1"/>
  <c r="AD113" i="1"/>
  <c r="CR113" i="1" s="1"/>
  <c r="Q113" i="1" s="1"/>
  <c r="AE113" i="1"/>
  <c r="CS113" i="1" s="1"/>
  <c r="AF113" i="1"/>
  <c r="AG113" i="1"/>
  <c r="AH113" i="1"/>
  <c r="CV113" i="1" s="1"/>
  <c r="U113" i="1" s="1"/>
  <c r="AI113" i="1"/>
  <c r="AJ113" i="1"/>
  <c r="CT113" i="1"/>
  <c r="S113" i="1" s="1"/>
  <c r="CU113" i="1"/>
  <c r="CW113" i="1"/>
  <c r="V113" i="1" s="1"/>
  <c r="CX113" i="1"/>
  <c r="CY113" i="1"/>
  <c r="X113" i="1" s="1"/>
  <c r="CZ113" i="1"/>
  <c r="Y113" i="1" s="1"/>
  <c r="GL113" i="1"/>
  <c r="GO113" i="1"/>
  <c r="GP113" i="1"/>
  <c r="GV113" i="1"/>
  <c r="HC113" i="1" s="1"/>
  <c r="GX113" i="1" s="1"/>
  <c r="I114" i="1"/>
  <c r="U114" i="1"/>
  <c r="X114" i="1"/>
  <c r="Y114" i="1"/>
  <c r="AC114" i="1"/>
  <c r="AD114" i="1"/>
  <c r="CR114" i="1" s="1"/>
  <c r="Q114" i="1" s="1"/>
  <c r="AE114" i="1"/>
  <c r="CS114" i="1" s="1"/>
  <c r="R114" i="1" s="1"/>
  <c r="AF114" i="1"/>
  <c r="CT114" i="1" s="1"/>
  <c r="S114" i="1" s="1"/>
  <c r="AG114" i="1"/>
  <c r="AH114" i="1"/>
  <c r="AI114" i="1"/>
  <c r="AJ114" i="1"/>
  <c r="CQ114" i="1"/>
  <c r="P114" i="1" s="1"/>
  <c r="CU114" i="1"/>
  <c r="T114" i="1" s="1"/>
  <c r="CV114" i="1"/>
  <c r="CW114" i="1"/>
  <c r="V114" i="1" s="1"/>
  <c r="CX114" i="1"/>
  <c r="W114" i="1" s="1"/>
  <c r="CY114" i="1"/>
  <c r="CZ114" i="1"/>
  <c r="GL114" i="1"/>
  <c r="GO114" i="1"/>
  <c r="GP114" i="1"/>
  <c r="GV114" i="1"/>
  <c r="HC114" i="1" s="1"/>
  <c r="GX114" i="1" s="1"/>
  <c r="U115" i="1"/>
  <c r="V115" i="1"/>
  <c r="AC115" i="1"/>
  <c r="CQ115" i="1" s="1"/>
  <c r="P115" i="1" s="1"/>
  <c r="CP115" i="1" s="1"/>
  <c r="O115" i="1" s="1"/>
  <c r="GM115" i="1" s="1"/>
  <c r="GN115" i="1" s="1"/>
  <c r="AD115" i="1"/>
  <c r="CR115" i="1" s="1"/>
  <c r="Q115" i="1" s="1"/>
  <c r="AE115" i="1"/>
  <c r="CS115" i="1" s="1"/>
  <c r="R115" i="1" s="1"/>
  <c r="AF115" i="1"/>
  <c r="AG115" i="1"/>
  <c r="CU115" i="1" s="1"/>
  <c r="T115" i="1" s="1"/>
  <c r="AH115" i="1"/>
  <c r="CV115" i="1" s="1"/>
  <c r="AI115" i="1"/>
  <c r="CW115" i="1" s="1"/>
  <c r="AJ115" i="1"/>
  <c r="CT115" i="1"/>
  <c r="S115" i="1" s="1"/>
  <c r="CX115" i="1"/>
  <c r="W115" i="1" s="1"/>
  <c r="CY115" i="1"/>
  <c r="X115" i="1" s="1"/>
  <c r="CZ115" i="1"/>
  <c r="Y115" i="1" s="1"/>
  <c r="GL115" i="1"/>
  <c r="GO115" i="1"/>
  <c r="GP115" i="1"/>
  <c r="GV115" i="1"/>
  <c r="HC115" i="1"/>
  <c r="GX115" i="1" s="1"/>
  <c r="AC116" i="1"/>
  <c r="CQ116" i="1" s="1"/>
  <c r="P116" i="1" s="1"/>
  <c r="AD116" i="1"/>
  <c r="CR116" i="1" s="1"/>
  <c r="Q116" i="1" s="1"/>
  <c r="AE116" i="1"/>
  <c r="CS116" i="1" s="1"/>
  <c r="R116" i="1" s="1"/>
  <c r="AF116" i="1"/>
  <c r="CT116" i="1" s="1"/>
  <c r="S116" i="1" s="1"/>
  <c r="AG116" i="1"/>
  <c r="AH116" i="1"/>
  <c r="AI116" i="1"/>
  <c r="AJ116" i="1"/>
  <c r="CX116" i="1" s="1"/>
  <c r="W116" i="1" s="1"/>
  <c r="CU116" i="1"/>
  <c r="T116" i="1" s="1"/>
  <c r="CV116" i="1"/>
  <c r="U116" i="1" s="1"/>
  <c r="CW116" i="1"/>
  <c r="V116" i="1" s="1"/>
  <c r="CY116" i="1"/>
  <c r="X116" i="1" s="1"/>
  <c r="CZ116" i="1"/>
  <c r="Y116" i="1" s="1"/>
  <c r="GL116" i="1"/>
  <c r="GO116" i="1"/>
  <c r="GP116" i="1"/>
  <c r="GV116" i="1"/>
  <c r="HC116" i="1"/>
  <c r="GX116" i="1" s="1"/>
  <c r="I117" i="1"/>
  <c r="K117" i="1"/>
  <c r="R117" i="1"/>
  <c r="AC117" i="1"/>
  <c r="AD117" i="1"/>
  <c r="AE117" i="1"/>
  <c r="AF117" i="1"/>
  <c r="AG117" i="1"/>
  <c r="AH117" i="1"/>
  <c r="AI117" i="1"/>
  <c r="AJ117" i="1"/>
  <c r="CR117" i="1"/>
  <c r="Q117" i="1" s="1"/>
  <c r="CS117" i="1"/>
  <c r="CT117" i="1"/>
  <c r="S117" i="1" s="1"/>
  <c r="CU117" i="1"/>
  <c r="T117" i="1" s="1"/>
  <c r="CV117" i="1"/>
  <c r="U117" i="1" s="1"/>
  <c r="CW117" i="1"/>
  <c r="V117" i="1" s="1"/>
  <c r="CX117" i="1"/>
  <c r="W117" i="1" s="1"/>
  <c r="CY117" i="1"/>
  <c r="X117" i="1" s="1"/>
  <c r="CZ117" i="1"/>
  <c r="Y117" i="1" s="1"/>
  <c r="GL117" i="1"/>
  <c r="GO117" i="1"/>
  <c r="GP117" i="1"/>
  <c r="GV117" i="1"/>
  <c r="HC117" i="1" s="1"/>
  <c r="GX117" i="1" s="1"/>
  <c r="I118" i="1"/>
  <c r="K118" i="1"/>
  <c r="V118" i="1"/>
  <c r="AC118" i="1"/>
  <c r="AB118" i="1" s="1"/>
  <c r="AD118" i="1"/>
  <c r="AE118" i="1"/>
  <c r="AF118" i="1"/>
  <c r="AG118" i="1"/>
  <c r="AH118" i="1"/>
  <c r="CV118" i="1" s="1"/>
  <c r="U118" i="1" s="1"/>
  <c r="AI118" i="1"/>
  <c r="AJ118" i="1"/>
  <c r="CX118" i="1" s="1"/>
  <c r="W118" i="1" s="1"/>
  <c r="CQ118" i="1"/>
  <c r="P118" i="1" s="1"/>
  <c r="CR118" i="1"/>
  <c r="Q118" i="1" s="1"/>
  <c r="CS118" i="1"/>
  <c r="R118" i="1" s="1"/>
  <c r="CT118" i="1"/>
  <c r="S118" i="1" s="1"/>
  <c r="CU118" i="1"/>
  <c r="T118" i="1" s="1"/>
  <c r="CW118" i="1"/>
  <c r="CY118" i="1"/>
  <c r="X118" i="1" s="1"/>
  <c r="CZ118" i="1"/>
  <c r="Y118" i="1" s="1"/>
  <c r="GL118" i="1"/>
  <c r="GO118" i="1"/>
  <c r="GP118" i="1"/>
  <c r="GV118" i="1"/>
  <c r="HC118" i="1"/>
  <c r="GX118" i="1" s="1"/>
  <c r="AC119" i="1"/>
  <c r="AB119" i="1" s="1"/>
  <c r="AD119" i="1"/>
  <c r="AE119" i="1"/>
  <c r="CS119" i="1" s="1"/>
  <c r="R119" i="1" s="1"/>
  <c r="AF119" i="1"/>
  <c r="CT119" i="1" s="1"/>
  <c r="S119" i="1" s="1"/>
  <c r="AG119" i="1"/>
  <c r="CU119" i="1" s="1"/>
  <c r="T119" i="1" s="1"/>
  <c r="AH119" i="1"/>
  <c r="CV119" i="1" s="1"/>
  <c r="U119" i="1" s="1"/>
  <c r="AI119" i="1"/>
  <c r="CW119" i="1" s="1"/>
  <c r="V119" i="1" s="1"/>
  <c r="AJ119" i="1"/>
  <c r="CX119" i="1" s="1"/>
  <c r="W119" i="1" s="1"/>
  <c r="CQ119" i="1"/>
  <c r="P119" i="1" s="1"/>
  <c r="CP119" i="1" s="1"/>
  <c r="O119" i="1" s="1"/>
  <c r="GM119" i="1" s="1"/>
  <c r="GN119" i="1" s="1"/>
  <c r="CR119" i="1"/>
  <c r="Q119" i="1" s="1"/>
  <c r="CY119" i="1"/>
  <c r="X119" i="1" s="1"/>
  <c r="CZ119" i="1"/>
  <c r="Y119" i="1" s="1"/>
  <c r="GL119" i="1"/>
  <c r="GO119" i="1"/>
  <c r="GP119" i="1"/>
  <c r="GV119" i="1"/>
  <c r="HC119" i="1" s="1"/>
  <c r="GX119" i="1" s="1"/>
  <c r="P120" i="1"/>
  <c r="Y120" i="1"/>
  <c r="AC120" i="1"/>
  <c r="AD120" i="1"/>
  <c r="CR120" i="1" s="1"/>
  <c r="Q120" i="1" s="1"/>
  <c r="AE120" i="1"/>
  <c r="CS120" i="1" s="1"/>
  <c r="R120" i="1" s="1"/>
  <c r="AF120" i="1"/>
  <c r="CT120" i="1" s="1"/>
  <c r="S120" i="1" s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CQ120" i="1"/>
  <c r="CY120" i="1"/>
  <c r="X120" i="1" s="1"/>
  <c r="CZ120" i="1"/>
  <c r="GL120" i="1"/>
  <c r="GO120" i="1"/>
  <c r="GP120" i="1"/>
  <c r="GV120" i="1"/>
  <c r="HC120" i="1" s="1"/>
  <c r="GX120" i="1" s="1"/>
  <c r="I121" i="1"/>
  <c r="U121" i="1"/>
  <c r="AC121" i="1"/>
  <c r="CQ121" i="1" s="1"/>
  <c r="P121" i="1" s="1"/>
  <c r="AD121" i="1"/>
  <c r="CR121" i="1" s="1"/>
  <c r="Q121" i="1" s="1"/>
  <c r="AE121" i="1"/>
  <c r="CS121" i="1" s="1"/>
  <c r="R121" i="1" s="1"/>
  <c r="AF121" i="1"/>
  <c r="CT121" i="1" s="1"/>
  <c r="S121" i="1" s="1"/>
  <c r="AG121" i="1"/>
  <c r="AH121" i="1"/>
  <c r="AI121" i="1"/>
  <c r="AJ121" i="1"/>
  <c r="CU121" i="1"/>
  <c r="T121" i="1" s="1"/>
  <c r="CV121" i="1"/>
  <c r="CW121" i="1"/>
  <c r="V121" i="1" s="1"/>
  <c r="CX121" i="1"/>
  <c r="W121" i="1" s="1"/>
  <c r="CY121" i="1"/>
  <c r="X121" i="1" s="1"/>
  <c r="CZ121" i="1"/>
  <c r="Y121" i="1" s="1"/>
  <c r="GL121" i="1"/>
  <c r="GO121" i="1"/>
  <c r="GP121" i="1"/>
  <c r="GV121" i="1"/>
  <c r="HC121" i="1" s="1"/>
  <c r="GX121" i="1" s="1"/>
  <c r="I122" i="1"/>
  <c r="Y122" i="1"/>
  <c r="AB122" i="1"/>
  <c r="AC122" i="1"/>
  <c r="AD122" i="1"/>
  <c r="CR122" i="1" s="1"/>
  <c r="Q122" i="1" s="1"/>
  <c r="AE122" i="1"/>
  <c r="AF122" i="1"/>
  <c r="AG122" i="1"/>
  <c r="AH122" i="1"/>
  <c r="AI122" i="1"/>
  <c r="AJ122" i="1"/>
  <c r="CQ122" i="1"/>
  <c r="P122" i="1" s="1"/>
  <c r="CS122" i="1"/>
  <c r="R122" i="1" s="1"/>
  <c r="CT122" i="1"/>
  <c r="S122" i="1" s="1"/>
  <c r="CU122" i="1"/>
  <c r="T122" i="1" s="1"/>
  <c r="CV122" i="1"/>
  <c r="U122" i="1" s="1"/>
  <c r="CW122" i="1"/>
  <c r="V122" i="1" s="1"/>
  <c r="CX122" i="1"/>
  <c r="W122" i="1" s="1"/>
  <c r="CY122" i="1"/>
  <c r="X122" i="1" s="1"/>
  <c r="CZ122" i="1"/>
  <c r="GL122" i="1"/>
  <c r="GO122" i="1"/>
  <c r="GP122" i="1"/>
  <c r="GV122" i="1"/>
  <c r="HC122" i="1"/>
  <c r="GX122" i="1" s="1"/>
  <c r="I123" i="1"/>
  <c r="V123" i="1"/>
  <c r="AB123" i="1"/>
  <c r="AC123" i="1"/>
  <c r="AD123" i="1"/>
  <c r="AE123" i="1"/>
  <c r="AF123" i="1"/>
  <c r="AG123" i="1"/>
  <c r="AH123" i="1"/>
  <c r="CV123" i="1" s="1"/>
  <c r="U123" i="1" s="1"/>
  <c r="AI123" i="1"/>
  <c r="AJ123" i="1"/>
  <c r="CX123" i="1" s="1"/>
  <c r="W123" i="1" s="1"/>
  <c r="CQ123" i="1"/>
  <c r="P123" i="1" s="1"/>
  <c r="CR123" i="1"/>
  <c r="Q123" i="1" s="1"/>
  <c r="CS123" i="1"/>
  <c r="R123" i="1" s="1"/>
  <c r="CT123" i="1"/>
  <c r="S123" i="1" s="1"/>
  <c r="CU123" i="1"/>
  <c r="T123" i="1" s="1"/>
  <c r="CW123" i="1"/>
  <c r="CY123" i="1"/>
  <c r="X123" i="1" s="1"/>
  <c r="CZ123" i="1"/>
  <c r="Y123" i="1" s="1"/>
  <c r="GL123" i="1"/>
  <c r="GO123" i="1"/>
  <c r="GP123" i="1"/>
  <c r="GV123" i="1"/>
  <c r="HC123" i="1"/>
  <c r="GX123" i="1" s="1"/>
  <c r="I124" i="1"/>
  <c r="R124" i="1"/>
  <c r="AC124" i="1"/>
  <c r="AB124" i="1" s="1"/>
  <c r="AD124" i="1"/>
  <c r="CR124" i="1" s="1"/>
  <c r="Q124" i="1" s="1"/>
  <c r="AE124" i="1"/>
  <c r="AF124" i="1"/>
  <c r="CT124" i="1" s="1"/>
  <c r="S124" i="1" s="1"/>
  <c r="AG124" i="1"/>
  <c r="CU124" i="1" s="1"/>
  <c r="T124" i="1" s="1"/>
  <c r="AH124" i="1"/>
  <c r="CV124" i="1" s="1"/>
  <c r="U124" i="1" s="1"/>
  <c r="AI124" i="1"/>
  <c r="CW124" i="1" s="1"/>
  <c r="V124" i="1" s="1"/>
  <c r="AJ124" i="1"/>
  <c r="CX124" i="1" s="1"/>
  <c r="W124" i="1" s="1"/>
  <c r="CQ124" i="1"/>
  <c r="P124" i="1" s="1"/>
  <c r="CP124" i="1" s="1"/>
  <c r="O124" i="1" s="1"/>
  <c r="GM124" i="1" s="1"/>
  <c r="GN124" i="1" s="1"/>
  <c r="CS124" i="1"/>
  <c r="CY124" i="1"/>
  <c r="X124" i="1" s="1"/>
  <c r="CZ124" i="1"/>
  <c r="Y124" i="1" s="1"/>
  <c r="GL124" i="1"/>
  <c r="GO124" i="1"/>
  <c r="GP124" i="1"/>
  <c r="GV124" i="1"/>
  <c r="HC124" i="1" s="1"/>
  <c r="GX124" i="1" s="1"/>
  <c r="I125" i="1"/>
  <c r="W125" i="1" s="1"/>
  <c r="AC125" i="1"/>
  <c r="CQ125" i="1" s="1"/>
  <c r="AD125" i="1"/>
  <c r="CR125" i="1" s="1"/>
  <c r="Q125" i="1" s="1"/>
  <c r="AE125" i="1"/>
  <c r="CS125" i="1" s="1"/>
  <c r="AF125" i="1"/>
  <c r="CT125" i="1" s="1"/>
  <c r="AG125" i="1"/>
  <c r="CU125" i="1" s="1"/>
  <c r="AH125" i="1"/>
  <c r="CV125" i="1" s="1"/>
  <c r="AI125" i="1"/>
  <c r="AJ125" i="1"/>
  <c r="CW125" i="1"/>
  <c r="V125" i="1" s="1"/>
  <c r="CX125" i="1"/>
  <c r="CY125" i="1"/>
  <c r="X125" i="1" s="1"/>
  <c r="CZ125" i="1"/>
  <c r="Y125" i="1" s="1"/>
  <c r="GL125" i="1"/>
  <c r="GO125" i="1"/>
  <c r="GP125" i="1"/>
  <c r="GV125" i="1"/>
  <c r="HC125" i="1"/>
  <c r="I126" i="1"/>
  <c r="AC126" i="1"/>
  <c r="CQ126" i="1" s="1"/>
  <c r="P126" i="1" s="1"/>
  <c r="AD126" i="1"/>
  <c r="AE126" i="1"/>
  <c r="AF126" i="1"/>
  <c r="CT126" i="1" s="1"/>
  <c r="S126" i="1" s="1"/>
  <c r="AG126" i="1"/>
  <c r="AH126" i="1"/>
  <c r="AI126" i="1"/>
  <c r="AJ126" i="1"/>
  <c r="CS126" i="1"/>
  <c r="R126" i="1" s="1"/>
  <c r="CU126" i="1"/>
  <c r="T126" i="1" s="1"/>
  <c r="CV126" i="1"/>
  <c r="U126" i="1" s="1"/>
  <c r="CW126" i="1"/>
  <c r="V126" i="1" s="1"/>
  <c r="CX126" i="1"/>
  <c r="W126" i="1" s="1"/>
  <c r="CY126" i="1"/>
  <c r="X126" i="1" s="1"/>
  <c r="CZ126" i="1"/>
  <c r="Y126" i="1" s="1"/>
  <c r="GL126" i="1"/>
  <c r="GO126" i="1"/>
  <c r="GP126" i="1"/>
  <c r="GV126" i="1"/>
  <c r="HC126" i="1"/>
  <c r="GX126" i="1" s="1"/>
  <c r="I127" i="1"/>
  <c r="X127" i="1"/>
  <c r="AC127" i="1"/>
  <c r="AB127" i="1" s="1"/>
  <c r="AD127" i="1"/>
  <c r="AE127" i="1"/>
  <c r="AF127" i="1"/>
  <c r="AG127" i="1"/>
  <c r="AH127" i="1"/>
  <c r="AI127" i="1"/>
  <c r="AJ127" i="1"/>
  <c r="CX127" i="1" s="1"/>
  <c r="W127" i="1" s="1"/>
  <c r="CQ127" i="1"/>
  <c r="P127" i="1" s="1"/>
  <c r="CR127" i="1"/>
  <c r="Q127" i="1" s="1"/>
  <c r="CS127" i="1"/>
  <c r="R127" i="1" s="1"/>
  <c r="CT127" i="1"/>
  <c r="S127" i="1" s="1"/>
  <c r="CU127" i="1"/>
  <c r="T127" i="1" s="1"/>
  <c r="CV127" i="1"/>
  <c r="U127" i="1" s="1"/>
  <c r="CW127" i="1"/>
  <c r="V127" i="1" s="1"/>
  <c r="CY127" i="1"/>
  <c r="CZ127" i="1"/>
  <c r="Y127" i="1" s="1"/>
  <c r="GL127" i="1"/>
  <c r="GO127" i="1"/>
  <c r="GP127" i="1"/>
  <c r="GV127" i="1"/>
  <c r="HC127" i="1" s="1"/>
  <c r="GX127" i="1" s="1"/>
  <c r="I128" i="1"/>
  <c r="T128" i="1"/>
  <c r="AC128" i="1"/>
  <c r="AB128" i="1" s="1"/>
  <c r="AD128" i="1"/>
  <c r="AE128" i="1"/>
  <c r="AF128" i="1"/>
  <c r="CT128" i="1" s="1"/>
  <c r="S128" i="1" s="1"/>
  <c r="AG128" i="1"/>
  <c r="CU128" i="1" s="1"/>
  <c r="AH128" i="1"/>
  <c r="CV128" i="1" s="1"/>
  <c r="U128" i="1" s="1"/>
  <c r="AI128" i="1"/>
  <c r="CW128" i="1" s="1"/>
  <c r="V128" i="1" s="1"/>
  <c r="AJ128" i="1"/>
  <c r="CX128" i="1" s="1"/>
  <c r="W128" i="1" s="1"/>
  <c r="CQ128" i="1"/>
  <c r="P128" i="1" s="1"/>
  <c r="CP128" i="1" s="1"/>
  <c r="O128" i="1" s="1"/>
  <c r="GM128" i="1" s="1"/>
  <c r="GN128" i="1" s="1"/>
  <c r="CR128" i="1"/>
  <c r="Q128" i="1" s="1"/>
  <c r="CS128" i="1"/>
  <c r="R128" i="1" s="1"/>
  <c r="CY128" i="1"/>
  <c r="X128" i="1" s="1"/>
  <c r="CZ128" i="1"/>
  <c r="Y128" i="1" s="1"/>
  <c r="GL128" i="1"/>
  <c r="GO128" i="1"/>
  <c r="GP128" i="1"/>
  <c r="GV128" i="1"/>
  <c r="HC128" i="1" s="1"/>
  <c r="GX128" i="1" s="1"/>
  <c r="I129" i="1"/>
  <c r="I131" i="1" s="1"/>
  <c r="K129" i="1"/>
  <c r="X129" i="1"/>
  <c r="AC129" i="1"/>
  <c r="CQ129" i="1" s="1"/>
  <c r="P129" i="1" s="1"/>
  <c r="CP129" i="1" s="1"/>
  <c r="O129" i="1" s="1"/>
  <c r="GM129" i="1" s="1"/>
  <c r="GN129" i="1" s="1"/>
  <c r="AD129" i="1"/>
  <c r="CR129" i="1" s="1"/>
  <c r="Q129" i="1" s="1"/>
  <c r="AE129" i="1"/>
  <c r="CS129" i="1" s="1"/>
  <c r="R129" i="1" s="1"/>
  <c r="AF129" i="1"/>
  <c r="CT129" i="1" s="1"/>
  <c r="S129" i="1" s="1"/>
  <c r="AG129" i="1"/>
  <c r="CU129" i="1" s="1"/>
  <c r="T129" i="1" s="1"/>
  <c r="AH129" i="1"/>
  <c r="CV129" i="1" s="1"/>
  <c r="U129" i="1" s="1"/>
  <c r="AI129" i="1"/>
  <c r="CW129" i="1" s="1"/>
  <c r="V129" i="1" s="1"/>
  <c r="AJ129" i="1"/>
  <c r="CX129" i="1"/>
  <c r="W129" i="1" s="1"/>
  <c r="CY129" i="1"/>
  <c r="CZ129" i="1"/>
  <c r="Y129" i="1" s="1"/>
  <c r="GL129" i="1"/>
  <c r="GO129" i="1"/>
  <c r="GP129" i="1"/>
  <c r="GV129" i="1"/>
  <c r="HC129" i="1" s="1"/>
  <c r="GX129" i="1" s="1"/>
  <c r="I130" i="1"/>
  <c r="K130" i="1"/>
  <c r="S130" i="1"/>
  <c r="AC130" i="1"/>
  <c r="CQ130" i="1" s="1"/>
  <c r="P130" i="1" s="1"/>
  <c r="AD130" i="1"/>
  <c r="AE130" i="1"/>
  <c r="AF130" i="1"/>
  <c r="AG130" i="1"/>
  <c r="AH130" i="1"/>
  <c r="AI130" i="1"/>
  <c r="AJ130" i="1"/>
  <c r="CR130" i="1"/>
  <c r="Q130" i="1" s="1"/>
  <c r="CS130" i="1"/>
  <c r="R130" i="1" s="1"/>
  <c r="CT130" i="1"/>
  <c r="CU130" i="1"/>
  <c r="T130" i="1" s="1"/>
  <c r="CV130" i="1"/>
  <c r="U130" i="1" s="1"/>
  <c r="CW130" i="1"/>
  <c r="V130" i="1" s="1"/>
  <c r="CX130" i="1"/>
  <c r="W130" i="1" s="1"/>
  <c r="CY130" i="1"/>
  <c r="X130" i="1" s="1"/>
  <c r="CZ130" i="1"/>
  <c r="Y130" i="1" s="1"/>
  <c r="GL130" i="1"/>
  <c r="GO130" i="1"/>
  <c r="GP130" i="1"/>
  <c r="GV130" i="1"/>
  <c r="HC130" i="1" s="1"/>
  <c r="GX130" i="1" s="1"/>
  <c r="X131" i="1"/>
  <c r="AC131" i="1"/>
  <c r="AB131" i="1" s="1"/>
  <c r="AD131" i="1"/>
  <c r="AE131" i="1"/>
  <c r="AF131" i="1"/>
  <c r="AG131" i="1"/>
  <c r="AH131" i="1"/>
  <c r="AI131" i="1"/>
  <c r="AJ131" i="1"/>
  <c r="CX131" i="1" s="1"/>
  <c r="W131" i="1" s="1"/>
  <c r="CQ131" i="1"/>
  <c r="CR131" i="1"/>
  <c r="CS131" i="1"/>
  <c r="CT131" i="1"/>
  <c r="S131" i="1" s="1"/>
  <c r="CU131" i="1"/>
  <c r="CV131" i="1"/>
  <c r="CW131" i="1"/>
  <c r="CY131" i="1"/>
  <c r="CZ131" i="1"/>
  <c r="Y131" i="1" s="1"/>
  <c r="GL131" i="1"/>
  <c r="GO131" i="1"/>
  <c r="GP131" i="1"/>
  <c r="GV131" i="1"/>
  <c r="HC131" i="1" s="1"/>
  <c r="I132" i="1"/>
  <c r="T132" i="1"/>
  <c r="AC132" i="1"/>
  <c r="AD132" i="1"/>
  <c r="AE132" i="1"/>
  <c r="CS132" i="1" s="1"/>
  <c r="R132" i="1" s="1"/>
  <c r="AF132" i="1"/>
  <c r="AG132" i="1"/>
  <c r="AH132" i="1"/>
  <c r="CV132" i="1" s="1"/>
  <c r="U132" i="1" s="1"/>
  <c r="AI132" i="1"/>
  <c r="CW132" i="1" s="1"/>
  <c r="V132" i="1" s="1"/>
  <c r="AJ132" i="1"/>
  <c r="CX132" i="1" s="1"/>
  <c r="W132" i="1" s="1"/>
  <c r="CQ132" i="1"/>
  <c r="P132" i="1" s="1"/>
  <c r="CR132" i="1"/>
  <c r="Q132" i="1" s="1"/>
  <c r="CU132" i="1"/>
  <c r="CY132" i="1"/>
  <c r="X132" i="1" s="1"/>
  <c r="CZ132" i="1"/>
  <c r="Y132" i="1" s="1"/>
  <c r="GL132" i="1"/>
  <c r="GO132" i="1"/>
  <c r="GP132" i="1"/>
  <c r="GV132" i="1"/>
  <c r="HC132" i="1" s="1"/>
  <c r="GX132" i="1" s="1"/>
  <c r="I133" i="1"/>
  <c r="P133" i="1"/>
  <c r="Y133" i="1"/>
  <c r="AB133" i="1"/>
  <c r="AC133" i="1"/>
  <c r="AD133" i="1"/>
  <c r="CR133" i="1" s="1"/>
  <c r="AE133" i="1"/>
  <c r="CS133" i="1" s="1"/>
  <c r="R133" i="1" s="1"/>
  <c r="AF133" i="1"/>
  <c r="CT133" i="1" s="1"/>
  <c r="S133" i="1" s="1"/>
  <c r="AG133" i="1"/>
  <c r="CU133" i="1" s="1"/>
  <c r="T133" i="1" s="1"/>
  <c r="AH133" i="1"/>
  <c r="CV133" i="1" s="1"/>
  <c r="U133" i="1" s="1"/>
  <c r="AI133" i="1"/>
  <c r="CW133" i="1" s="1"/>
  <c r="V133" i="1" s="1"/>
  <c r="AJ133" i="1"/>
  <c r="CQ133" i="1"/>
  <c r="CX133" i="1"/>
  <c r="W133" i="1" s="1"/>
  <c r="CY133" i="1"/>
  <c r="X133" i="1" s="1"/>
  <c r="CZ133" i="1"/>
  <c r="GL133" i="1"/>
  <c r="GO133" i="1"/>
  <c r="GP133" i="1"/>
  <c r="GV133" i="1"/>
  <c r="HC133" i="1" s="1"/>
  <c r="GX133" i="1"/>
  <c r="I134" i="1"/>
  <c r="U134" i="1"/>
  <c r="Y134" i="1"/>
  <c r="AC134" i="1"/>
  <c r="CQ134" i="1" s="1"/>
  <c r="P134" i="1" s="1"/>
  <c r="AD134" i="1"/>
  <c r="CR134" i="1" s="1"/>
  <c r="Q134" i="1" s="1"/>
  <c r="AE134" i="1"/>
  <c r="CS134" i="1" s="1"/>
  <c r="R134" i="1" s="1"/>
  <c r="AF134" i="1"/>
  <c r="AG134" i="1"/>
  <c r="AH134" i="1"/>
  <c r="AI134" i="1"/>
  <c r="AJ134" i="1"/>
  <c r="CT134" i="1"/>
  <c r="S134" i="1" s="1"/>
  <c r="CU134" i="1"/>
  <c r="T134" i="1" s="1"/>
  <c r="CV134" i="1"/>
  <c r="CW134" i="1"/>
  <c r="V134" i="1" s="1"/>
  <c r="CX134" i="1"/>
  <c r="W134" i="1" s="1"/>
  <c r="CY134" i="1"/>
  <c r="X134" i="1" s="1"/>
  <c r="CZ134" i="1"/>
  <c r="GL134" i="1"/>
  <c r="GO134" i="1"/>
  <c r="GP134" i="1"/>
  <c r="GV134" i="1"/>
  <c r="HC134" i="1" s="1"/>
  <c r="GX134" i="1" s="1"/>
  <c r="I135" i="1"/>
  <c r="K135" i="1"/>
  <c r="T135" i="1"/>
  <c r="X135" i="1"/>
  <c r="Y135" i="1"/>
  <c r="AC135" i="1"/>
  <c r="AB135" i="1" s="1"/>
  <c r="AD135" i="1"/>
  <c r="AE135" i="1"/>
  <c r="AF135" i="1"/>
  <c r="AG135" i="1"/>
  <c r="AH135" i="1"/>
  <c r="AI135" i="1"/>
  <c r="AJ135" i="1"/>
  <c r="CR135" i="1"/>
  <c r="Q135" i="1" s="1"/>
  <c r="CS135" i="1"/>
  <c r="R135" i="1" s="1"/>
  <c r="CT135" i="1"/>
  <c r="S135" i="1" s="1"/>
  <c r="CU135" i="1"/>
  <c r="CV135" i="1"/>
  <c r="U135" i="1" s="1"/>
  <c r="CW135" i="1"/>
  <c r="V135" i="1" s="1"/>
  <c r="CX135" i="1"/>
  <c r="W135" i="1" s="1"/>
  <c r="CY135" i="1"/>
  <c r="CZ135" i="1"/>
  <c r="GL135" i="1"/>
  <c r="GO135" i="1"/>
  <c r="GP135" i="1"/>
  <c r="GV135" i="1"/>
  <c r="HC135" i="1"/>
  <c r="GX135" i="1" s="1"/>
  <c r="I136" i="1"/>
  <c r="K136" i="1"/>
  <c r="T136" i="1"/>
  <c r="AC136" i="1"/>
  <c r="AD136" i="1"/>
  <c r="AB136" i="1" s="1"/>
  <c r="AE136" i="1"/>
  <c r="AF136" i="1"/>
  <c r="CT136" i="1" s="1"/>
  <c r="S136" i="1" s="1"/>
  <c r="AG136" i="1"/>
  <c r="AH136" i="1"/>
  <c r="CV136" i="1" s="1"/>
  <c r="U136" i="1" s="1"/>
  <c r="AI136" i="1"/>
  <c r="CW136" i="1" s="1"/>
  <c r="V136" i="1" s="1"/>
  <c r="AJ136" i="1"/>
  <c r="CX136" i="1" s="1"/>
  <c r="W136" i="1" s="1"/>
  <c r="CQ136" i="1"/>
  <c r="P136" i="1" s="1"/>
  <c r="CR136" i="1"/>
  <c r="Q136" i="1" s="1"/>
  <c r="CS136" i="1"/>
  <c r="R136" i="1" s="1"/>
  <c r="CU136" i="1"/>
  <c r="CY136" i="1"/>
  <c r="X136" i="1" s="1"/>
  <c r="CZ136" i="1"/>
  <c r="Y136" i="1" s="1"/>
  <c r="GL136" i="1"/>
  <c r="GO136" i="1"/>
  <c r="GP136" i="1"/>
  <c r="GV136" i="1"/>
  <c r="GX136" i="1"/>
  <c r="HC136" i="1"/>
  <c r="I137" i="1"/>
  <c r="P137" i="1" s="1"/>
  <c r="Y137" i="1"/>
  <c r="AC137" i="1"/>
  <c r="AD137" i="1"/>
  <c r="AE137" i="1"/>
  <c r="CS137" i="1" s="1"/>
  <c r="R137" i="1" s="1"/>
  <c r="AF137" i="1"/>
  <c r="CT137" i="1" s="1"/>
  <c r="AG137" i="1"/>
  <c r="CU137" i="1" s="1"/>
  <c r="AH137" i="1"/>
  <c r="CV137" i="1" s="1"/>
  <c r="U137" i="1" s="1"/>
  <c r="AI137" i="1"/>
  <c r="CW137" i="1" s="1"/>
  <c r="V137" i="1" s="1"/>
  <c r="AJ137" i="1"/>
  <c r="CQ137" i="1"/>
  <c r="CX137" i="1"/>
  <c r="W137" i="1" s="1"/>
  <c r="CY137" i="1"/>
  <c r="X137" i="1" s="1"/>
  <c r="CZ137" i="1"/>
  <c r="GL137" i="1"/>
  <c r="GO137" i="1"/>
  <c r="GP137" i="1"/>
  <c r="GV137" i="1"/>
  <c r="HC137" i="1" s="1"/>
  <c r="GX137" i="1" s="1"/>
  <c r="I138" i="1"/>
  <c r="U138" i="1"/>
  <c r="Y138" i="1"/>
  <c r="AC138" i="1"/>
  <c r="CQ138" i="1" s="1"/>
  <c r="P138" i="1" s="1"/>
  <c r="AD138" i="1"/>
  <c r="CR138" i="1" s="1"/>
  <c r="Q138" i="1" s="1"/>
  <c r="AE138" i="1"/>
  <c r="CS138" i="1" s="1"/>
  <c r="R138" i="1" s="1"/>
  <c r="AF138" i="1"/>
  <c r="AG138" i="1"/>
  <c r="AH138" i="1"/>
  <c r="AI138" i="1"/>
  <c r="AJ138" i="1"/>
  <c r="CT138" i="1"/>
  <c r="S138" i="1" s="1"/>
  <c r="CU138" i="1"/>
  <c r="T138" i="1" s="1"/>
  <c r="CV138" i="1"/>
  <c r="CW138" i="1"/>
  <c r="V138" i="1" s="1"/>
  <c r="CX138" i="1"/>
  <c r="W138" i="1" s="1"/>
  <c r="CY138" i="1"/>
  <c r="X138" i="1" s="1"/>
  <c r="CZ138" i="1"/>
  <c r="GL138" i="1"/>
  <c r="GO138" i="1"/>
  <c r="GP138" i="1"/>
  <c r="GV138" i="1"/>
  <c r="HC138" i="1"/>
  <c r="GX138" i="1" s="1"/>
  <c r="I139" i="1"/>
  <c r="T139" i="1"/>
  <c r="W139" i="1"/>
  <c r="Y139" i="1"/>
  <c r="AB139" i="1"/>
  <c r="AC139" i="1"/>
  <c r="AD139" i="1"/>
  <c r="AE139" i="1"/>
  <c r="AF139" i="1"/>
  <c r="AG139" i="1"/>
  <c r="AH139" i="1"/>
  <c r="AI139" i="1"/>
  <c r="AJ139" i="1"/>
  <c r="CP139" i="1"/>
  <c r="O139" i="1" s="1"/>
  <c r="GM139" i="1" s="1"/>
  <c r="GN139" i="1" s="1"/>
  <c r="CQ139" i="1"/>
  <c r="P139" i="1" s="1"/>
  <c r="CR139" i="1"/>
  <c r="Q139" i="1" s="1"/>
  <c r="CS139" i="1"/>
  <c r="R139" i="1" s="1"/>
  <c r="CT139" i="1"/>
  <c r="S139" i="1" s="1"/>
  <c r="CU139" i="1"/>
  <c r="CV139" i="1"/>
  <c r="U139" i="1" s="1"/>
  <c r="CW139" i="1"/>
  <c r="V139" i="1" s="1"/>
  <c r="CX139" i="1"/>
  <c r="CY139" i="1"/>
  <c r="X139" i="1" s="1"/>
  <c r="CZ139" i="1"/>
  <c r="GL139" i="1"/>
  <c r="GO139" i="1"/>
  <c r="GP139" i="1"/>
  <c r="GV139" i="1"/>
  <c r="HC139" i="1"/>
  <c r="GX139" i="1" s="1"/>
  <c r="I140" i="1"/>
  <c r="S140" i="1"/>
  <c r="T140" i="1"/>
  <c r="U140" i="1"/>
  <c r="V140" i="1"/>
  <c r="X140" i="1"/>
  <c r="AC140" i="1"/>
  <c r="AD140" i="1"/>
  <c r="AE140" i="1"/>
  <c r="AF140" i="1"/>
  <c r="AG140" i="1"/>
  <c r="AH140" i="1"/>
  <c r="CV140" i="1" s="1"/>
  <c r="AI140" i="1"/>
  <c r="AJ140" i="1"/>
  <c r="CX140" i="1" s="1"/>
  <c r="W140" i="1" s="1"/>
  <c r="CR140" i="1"/>
  <c r="Q140" i="1" s="1"/>
  <c r="CS140" i="1"/>
  <c r="R140" i="1" s="1"/>
  <c r="CT140" i="1"/>
  <c r="CU140" i="1"/>
  <c r="CW140" i="1"/>
  <c r="CY140" i="1"/>
  <c r="CZ140" i="1"/>
  <c r="Y140" i="1" s="1"/>
  <c r="GL140" i="1"/>
  <c r="GO140" i="1"/>
  <c r="GP140" i="1"/>
  <c r="GV140" i="1"/>
  <c r="HC140" i="1" s="1"/>
  <c r="GX140" i="1" s="1"/>
  <c r="I141" i="1"/>
  <c r="R141" i="1" s="1"/>
  <c r="Y141" i="1"/>
  <c r="AC141" i="1"/>
  <c r="AD141" i="1"/>
  <c r="CR141" i="1" s="1"/>
  <c r="Q141" i="1" s="1"/>
  <c r="AE141" i="1"/>
  <c r="AF141" i="1"/>
  <c r="CT141" i="1" s="1"/>
  <c r="S141" i="1" s="1"/>
  <c r="AG141" i="1"/>
  <c r="AH141" i="1"/>
  <c r="CV141" i="1" s="1"/>
  <c r="U141" i="1" s="1"/>
  <c r="AI141" i="1"/>
  <c r="CW141" i="1" s="1"/>
  <c r="V141" i="1" s="1"/>
  <c r="AJ141" i="1"/>
  <c r="CS141" i="1"/>
  <c r="CU141" i="1"/>
  <c r="CX141" i="1"/>
  <c r="W141" i="1" s="1"/>
  <c r="CY141" i="1"/>
  <c r="X141" i="1" s="1"/>
  <c r="CZ141" i="1"/>
  <c r="GL141" i="1"/>
  <c r="GO141" i="1"/>
  <c r="GP141" i="1"/>
  <c r="GV141" i="1"/>
  <c r="HC141" i="1" s="1"/>
  <c r="GX141" i="1"/>
  <c r="I142" i="1"/>
  <c r="R142" i="1"/>
  <c r="S142" i="1"/>
  <c r="V142" i="1"/>
  <c r="Y142" i="1"/>
  <c r="AC142" i="1"/>
  <c r="AD142" i="1"/>
  <c r="AB142" i="1" s="1"/>
  <c r="AE142" i="1"/>
  <c r="CS142" i="1" s="1"/>
  <c r="AF142" i="1"/>
  <c r="CT142" i="1" s="1"/>
  <c r="AG142" i="1"/>
  <c r="AH142" i="1"/>
  <c r="AI142" i="1"/>
  <c r="AJ142" i="1"/>
  <c r="CX142" i="1" s="1"/>
  <c r="W142" i="1" s="1"/>
  <c r="CQ142" i="1"/>
  <c r="P142" i="1" s="1"/>
  <c r="CR142" i="1"/>
  <c r="Q142" i="1" s="1"/>
  <c r="CU142" i="1"/>
  <c r="T142" i="1" s="1"/>
  <c r="CV142" i="1"/>
  <c r="U142" i="1" s="1"/>
  <c r="CW142" i="1"/>
  <c r="CY142" i="1"/>
  <c r="X142" i="1" s="1"/>
  <c r="CZ142" i="1"/>
  <c r="GL142" i="1"/>
  <c r="GO142" i="1"/>
  <c r="GP142" i="1"/>
  <c r="GV142" i="1"/>
  <c r="GX142" i="1"/>
  <c r="HC142" i="1"/>
  <c r="B144" i="1"/>
  <c r="B71" i="1" s="1"/>
  <c r="C144" i="1"/>
  <c r="C71" i="1" s="1"/>
  <c r="D144" i="1"/>
  <c r="D71" i="1" s="1"/>
  <c r="F144" i="1"/>
  <c r="F71" i="1" s="1"/>
  <c r="G144" i="1"/>
  <c r="G71" i="1" s="1"/>
  <c r="T144" i="1"/>
  <c r="T71" i="1" s="1"/>
  <c r="U144" i="1"/>
  <c r="U71" i="1" s="1"/>
  <c r="AG144" i="1"/>
  <c r="AG71" i="1" s="1"/>
  <c r="AH144" i="1"/>
  <c r="AH71" i="1" s="1"/>
  <c r="AI144" i="1"/>
  <c r="AJ144" i="1"/>
  <c r="AJ71" i="1" s="1"/>
  <c r="AO144" i="1"/>
  <c r="AQ144" i="1"/>
  <c r="AS144" i="1"/>
  <c r="AS71" i="1" s="1"/>
  <c r="BX144" i="1"/>
  <c r="BX71" i="1" s="1"/>
  <c r="BY144" i="1"/>
  <c r="BY71" i="1" s="1"/>
  <c r="BZ144" i="1"/>
  <c r="CG144" i="1" s="1"/>
  <c r="CG71" i="1" s="1"/>
  <c r="CB144" i="1"/>
  <c r="CB71" i="1" s="1"/>
  <c r="CD144" i="1"/>
  <c r="CJ144" i="1"/>
  <c r="CK144" i="1"/>
  <c r="CL144" i="1"/>
  <c r="CM144" i="1"/>
  <c r="DL144" i="1"/>
  <c r="DM144" i="1"/>
  <c r="DO144" i="1"/>
  <c r="DY144" i="1"/>
  <c r="DY71" i="1" s="1"/>
  <c r="DZ144" i="1"/>
  <c r="DZ71" i="1" s="1"/>
  <c r="EA144" i="1"/>
  <c r="EB144" i="1"/>
  <c r="EB71" i="1" s="1"/>
  <c r="EG144" i="1"/>
  <c r="EG71" i="1" s="1"/>
  <c r="EH144" i="1"/>
  <c r="EH71" i="1" s="1"/>
  <c r="EI144" i="1"/>
  <c r="EP144" i="1"/>
  <c r="ET144" i="1"/>
  <c r="EU144" i="1"/>
  <c r="FP144" i="1"/>
  <c r="FP71" i="1" s="1"/>
  <c r="FQ144" i="1"/>
  <c r="FQ71" i="1" s="1"/>
  <c r="FR144" i="1"/>
  <c r="FT144" i="1"/>
  <c r="FT71" i="1" s="1"/>
  <c r="FV144" i="1"/>
  <c r="FY144" i="1"/>
  <c r="FY71" i="1" s="1"/>
  <c r="GC144" i="1"/>
  <c r="GC71" i="1" s="1"/>
  <c r="GD144" i="1"/>
  <c r="GD71" i="1" s="1"/>
  <c r="GE144" i="1"/>
  <c r="GE71" i="1" s="1"/>
  <c r="P148" i="1"/>
  <c r="P153" i="1"/>
  <c r="P160" i="1"/>
  <c r="F165" i="1"/>
  <c r="P165" i="1"/>
  <c r="F166" i="1"/>
  <c r="D174" i="1"/>
  <c r="C176" i="1"/>
  <c r="D176" i="1"/>
  <c r="E176" i="1"/>
  <c r="Z176" i="1"/>
  <c r="AA176" i="1"/>
  <c r="AM176" i="1"/>
  <c r="AN176" i="1"/>
  <c r="BD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BX176" i="1"/>
  <c r="CD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R176" i="1"/>
  <c r="DS176" i="1"/>
  <c r="EE176" i="1"/>
  <c r="EF176" i="1"/>
  <c r="EG176" i="1"/>
  <c r="ES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GC176" i="1"/>
  <c r="GD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I178" i="1"/>
  <c r="K178" i="1"/>
  <c r="Q178" i="1"/>
  <c r="R178" i="1"/>
  <c r="U178" i="1"/>
  <c r="AH187" i="1" s="1"/>
  <c r="AH176" i="1" s="1"/>
  <c r="W178" i="1"/>
  <c r="AJ187" i="1" s="1"/>
  <c r="AC178" i="1"/>
  <c r="AE178" i="1"/>
  <c r="CS178" i="1" s="1"/>
  <c r="AF178" i="1"/>
  <c r="AG178" i="1"/>
  <c r="CU178" i="1" s="1"/>
  <c r="AH178" i="1"/>
  <c r="AI178" i="1"/>
  <c r="AJ178" i="1"/>
  <c r="CQ178" i="1"/>
  <c r="CR178" i="1"/>
  <c r="CT178" i="1"/>
  <c r="CV178" i="1"/>
  <c r="CW178" i="1"/>
  <c r="V178" i="1" s="1"/>
  <c r="CX178" i="1"/>
  <c r="GL178" i="1"/>
  <c r="BZ187" i="1" s="1"/>
  <c r="GN178" i="1"/>
  <c r="GO178" i="1"/>
  <c r="CC187" i="1" s="1"/>
  <c r="GP178" i="1"/>
  <c r="CD187" i="1" s="1"/>
  <c r="GV178" i="1"/>
  <c r="HC178" i="1"/>
  <c r="I179" i="1"/>
  <c r="Q179" i="1" s="1"/>
  <c r="K179" i="1"/>
  <c r="AC179" i="1"/>
  <c r="AD179" i="1"/>
  <c r="AE179" i="1"/>
  <c r="AF179" i="1"/>
  <c r="AG179" i="1"/>
  <c r="CU179" i="1" s="1"/>
  <c r="T179" i="1" s="1"/>
  <c r="AH179" i="1"/>
  <c r="CV179" i="1" s="1"/>
  <c r="U179" i="1" s="1"/>
  <c r="DZ187" i="1" s="1"/>
  <c r="DZ176" i="1" s="1"/>
  <c r="AI179" i="1"/>
  <c r="AJ179" i="1"/>
  <c r="CR179" i="1"/>
  <c r="CS179" i="1"/>
  <c r="CW179" i="1"/>
  <c r="CX179" i="1"/>
  <c r="GL179" i="1"/>
  <c r="GN179" i="1"/>
  <c r="GO179" i="1"/>
  <c r="FU187" i="1" s="1"/>
  <c r="GP179" i="1"/>
  <c r="FV187" i="1" s="1"/>
  <c r="GV179" i="1"/>
  <c r="HC179" i="1"/>
  <c r="GX179" i="1" s="1"/>
  <c r="GB187" i="1" s="1"/>
  <c r="GB176" i="1" s="1"/>
  <c r="I180" i="1"/>
  <c r="K180" i="1"/>
  <c r="AC180" i="1"/>
  <c r="AE180" i="1"/>
  <c r="AD180" i="1" s="1"/>
  <c r="AF180" i="1"/>
  <c r="CT180" i="1" s="1"/>
  <c r="AG180" i="1"/>
  <c r="AH180" i="1"/>
  <c r="CV180" i="1" s="1"/>
  <c r="U180" i="1" s="1"/>
  <c r="AI180" i="1"/>
  <c r="CW180" i="1" s="1"/>
  <c r="V180" i="1" s="1"/>
  <c r="AJ180" i="1"/>
  <c r="CX180" i="1" s="1"/>
  <c r="W180" i="1" s="1"/>
  <c r="CR180" i="1"/>
  <c r="CS180" i="1"/>
  <c r="CU180" i="1"/>
  <c r="T180" i="1" s="1"/>
  <c r="GL180" i="1"/>
  <c r="GN180" i="1"/>
  <c r="GO180" i="1"/>
  <c r="GP180" i="1"/>
  <c r="GV180" i="1"/>
  <c r="HC180" i="1" s="1"/>
  <c r="I181" i="1"/>
  <c r="K181" i="1"/>
  <c r="Q181" i="1"/>
  <c r="R181" i="1"/>
  <c r="T181" i="1"/>
  <c r="AC181" i="1"/>
  <c r="AD181" i="1"/>
  <c r="AE181" i="1"/>
  <c r="CS181" i="1" s="1"/>
  <c r="AF181" i="1"/>
  <c r="S181" i="1" s="1"/>
  <c r="AG181" i="1"/>
  <c r="CU181" i="1" s="1"/>
  <c r="AH181" i="1"/>
  <c r="AI181" i="1"/>
  <c r="AJ181" i="1"/>
  <c r="CR181" i="1"/>
  <c r="CT181" i="1"/>
  <c r="CV181" i="1"/>
  <c r="U181" i="1" s="1"/>
  <c r="CW181" i="1"/>
  <c r="V181" i="1" s="1"/>
  <c r="CX181" i="1"/>
  <c r="W181" i="1" s="1"/>
  <c r="GL181" i="1"/>
  <c r="GN181" i="1"/>
  <c r="GO181" i="1"/>
  <c r="GP181" i="1"/>
  <c r="GV181" i="1"/>
  <c r="HC181" i="1" s="1"/>
  <c r="GX181" i="1" s="1"/>
  <c r="I182" i="1"/>
  <c r="K182" i="1"/>
  <c r="T182" i="1"/>
  <c r="AC182" i="1"/>
  <c r="AE182" i="1"/>
  <c r="AF182" i="1"/>
  <c r="AG182" i="1"/>
  <c r="AH182" i="1"/>
  <c r="CV182" i="1" s="1"/>
  <c r="U182" i="1" s="1"/>
  <c r="AI182" i="1"/>
  <c r="CW182" i="1" s="1"/>
  <c r="V182" i="1" s="1"/>
  <c r="AJ182" i="1"/>
  <c r="CQ182" i="1"/>
  <c r="CU182" i="1"/>
  <c r="CX182" i="1"/>
  <c r="W182" i="1" s="1"/>
  <c r="GL182" i="1"/>
  <c r="GN182" i="1"/>
  <c r="GO182" i="1"/>
  <c r="GP182" i="1"/>
  <c r="GV182" i="1"/>
  <c r="GX182" i="1"/>
  <c r="HC182" i="1"/>
  <c r="I183" i="1"/>
  <c r="Q183" i="1" s="1"/>
  <c r="K183" i="1"/>
  <c r="W183" i="1"/>
  <c r="AC183" i="1"/>
  <c r="P183" i="1" s="1"/>
  <c r="AE183" i="1"/>
  <c r="AD183" i="1" s="1"/>
  <c r="AF183" i="1"/>
  <c r="AG183" i="1"/>
  <c r="CU183" i="1" s="1"/>
  <c r="T183" i="1" s="1"/>
  <c r="AH183" i="1"/>
  <c r="CV183" i="1" s="1"/>
  <c r="U183" i="1" s="1"/>
  <c r="AI183" i="1"/>
  <c r="CW183" i="1" s="1"/>
  <c r="V183" i="1" s="1"/>
  <c r="AJ183" i="1"/>
  <c r="CQ183" i="1"/>
  <c r="CR183" i="1"/>
  <c r="CS183" i="1"/>
  <c r="CX183" i="1"/>
  <c r="GL183" i="1"/>
  <c r="GN183" i="1"/>
  <c r="GO183" i="1"/>
  <c r="GP183" i="1"/>
  <c r="GV183" i="1"/>
  <c r="HC183" i="1" s="1"/>
  <c r="GX183" i="1" s="1"/>
  <c r="I184" i="1"/>
  <c r="Q184" i="1" s="1"/>
  <c r="K184" i="1"/>
  <c r="S184" i="1"/>
  <c r="W184" i="1"/>
  <c r="AB184" i="1"/>
  <c r="AC184" i="1"/>
  <c r="CQ184" i="1" s="1"/>
  <c r="AD184" i="1"/>
  <c r="AE184" i="1"/>
  <c r="AF184" i="1"/>
  <c r="AG184" i="1"/>
  <c r="CU184" i="1" s="1"/>
  <c r="AH184" i="1"/>
  <c r="CV184" i="1" s="1"/>
  <c r="AI184" i="1"/>
  <c r="AJ184" i="1"/>
  <c r="CS184" i="1"/>
  <c r="CT184" i="1"/>
  <c r="CW184" i="1"/>
  <c r="CX184" i="1"/>
  <c r="GL184" i="1"/>
  <c r="GN184" i="1"/>
  <c r="GO184" i="1"/>
  <c r="GP184" i="1"/>
  <c r="GV184" i="1"/>
  <c r="HC184" i="1"/>
  <c r="GX184" i="1" s="1"/>
  <c r="I185" i="1"/>
  <c r="K185" i="1"/>
  <c r="T185" i="1"/>
  <c r="V185" i="1"/>
  <c r="AC185" i="1"/>
  <c r="P185" i="1" s="1"/>
  <c r="AD185" i="1"/>
  <c r="AE185" i="1"/>
  <c r="AF185" i="1"/>
  <c r="AG185" i="1"/>
  <c r="AH185" i="1"/>
  <c r="AI185" i="1"/>
  <c r="AJ185" i="1"/>
  <c r="CU185" i="1"/>
  <c r="CV185" i="1"/>
  <c r="U185" i="1" s="1"/>
  <c r="CW185" i="1"/>
  <c r="CX185" i="1"/>
  <c r="W185" i="1" s="1"/>
  <c r="FR185" i="1"/>
  <c r="GL185" i="1"/>
  <c r="GN185" i="1"/>
  <c r="GO185" i="1"/>
  <c r="GP185" i="1"/>
  <c r="GV185" i="1"/>
  <c r="HC185" i="1" s="1"/>
  <c r="GX185" i="1" s="1"/>
  <c r="B187" i="1"/>
  <c r="B176" i="1" s="1"/>
  <c r="C187" i="1"/>
  <c r="D187" i="1"/>
  <c r="F187" i="1"/>
  <c r="F176" i="1" s="1"/>
  <c r="G187" i="1"/>
  <c r="G176" i="1" s="1"/>
  <c r="AD187" i="1"/>
  <c r="AE187" i="1"/>
  <c r="AI187" i="1"/>
  <c r="AI176" i="1" s="1"/>
  <c r="AO187" i="1"/>
  <c r="AO176" i="1" s="1"/>
  <c r="AU187" i="1"/>
  <c r="AU176" i="1" s="1"/>
  <c r="BB187" i="1"/>
  <c r="BC187" i="1"/>
  <c r="F203" i="1" s="1"/>
  <c r="BD187" i="1"/>
  <c r="F212" i="1" s="1"/>
  <c r="BX187" i="1"/>
  <c r="CB187" i="1"/>
  <c r="CK187" i="1"/>
  <c r="CK176" i="1" s="1"/>
  <c r="CL187" i="1"/>
  <c r="CL176" i="1" s="1"/>
  <c r="CM187" i="1"/>
  <c r="CM176" i="1" s="1"/>
  <c r="DM187" i="1"/>
  <c r="DV187" i="1"/>
  <c r="DY187" i="1"/>
  <c r="DY176" i="1" s="1"/>
  <c r="EG187" i="1"/>
  <c r="ES187" i="1"/>
  <c r="P207" i="1" s="1"/>
  <c r="ET187" i="1"/>
  <c r="EU187" i="1"/>
  <c r="P203" i="1" s="1"/>
  <c r="EV187" i="1"/>
  <c r="P212" i="1" s="1"/>
  <c r="FP187" i="1"/>
  <c r="FR187" i="1"/>
  <c r="FT187" i="1"/>
  <c r="GC187" i="1"/>
  <c r="GD187" i="1"/>
  <c r="GE187" i="1"/>
  <c r="GE176" i="1" s="1"/>
  <c r="F191" i="1"/>
  <c r="P191" i="1"/>
  <c r="F206" i="1"/>
  <c r="D217" i="1"/>
  <c r="B219" i="1"/>
  <c r="E219" i="1"/>
  <c r="F219" i="1"/>
  <c r="O219" i="1"/>
  <c r="S219" i="1"/>
  <c r="Z219" i="1"/>
  <c r="AA219" i="1"/>
  <c r="AD219" i="1"/>
  <c r="AE219" i="1"/>
  <c r="AG219" i="1"/>
  <c r="AJ219" i="1"/>
  <c r="AM219" i="1"/>
  <c r="AN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CA219" i="1"/>
  <c r="CB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Q219" i="1"/>
  <c r="DR219" i="1"/>
  <c r="DS219" i="1"/>
  <c r="DV219" i="1"/>
  <c r="DW219" i="1"/>
  <c r="ED219" i="1"/>
  <c r="EE219" i="1"/>
  <c r="EF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GB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P221" i="1"/>
  <c r="FR221" i="1" s="1"/>
  <c r="Q221" i="1"/>
  <c r="R221" i="1"/>
  <c r="AC221" i="1"/>
  <c r="AB221" i="1" s="1"/>
  <c r="AD221" i="1"/>
  <c r="AE221" i="1"/>
  <c r="AF221" i="1"/>
  <c r="CT221" i="1" s="1"/>
  <c r="AG221" i="1"/>
  <c r="CU221" i="1" s="1"/>
  <c r="T221" i="1" s="1"/>
  <c r="AH221" i="1"/>
  <c r="CV221" i="1" s="1"/>
  <c r="U221" i="1" s="1"/>
  <c r="AI221" i="1"/>
  <c r="CW221" i="1" s="1"/>
  <c r="V221" i="1" s="1"/>
  <c r="AJ221" i="1"/>
  <c r="CX221" i="1" s="1"/>
  <c r="W221" i="1" s="1"/>
  <c r="CQ221" i="1"/>
  <c r="CR221" i="1"/>
  <c r="CS221" i="1"/>
  <c r="GL221" i="1"/>
  <c r="GN221" i="1"/>
  <c r="GO221" i="1"/>
  <c r="GP221" i="1"/>
  <c r="GV221" i="1"/>
  <c r="HC221" i="1" s="1"/>
  <c r="GX221" i="1" s="1"/>
  <c r="P222" i="1"/>
  <c r="FR222" i="1" s="1"/>
  <c r="Q222" i="1"/>
  <c r="T222" i="1"/>
  <c r="AC222" i="1"/>
  <c r="CQ222" i="1" s="1"/>
  <c r="AD222" i="1"/>
  <c r="AB222" i="1" s="1"/>
  <c r="AE222" i="1"/>
  <c r="AF222" i="1"/>
  <c r="S222" i="1" s="1"/>
  <c r="AG222" i="1"/>
  <c r="CU222" i="1" s="1"/>
  <c r="AH222" i="1"/>
  <c r="AI222" i="1"/>
  <c r="AJ222" i="1"/>
  <c r="CX222" i="1" s="1"/>
  <c r="W222" i="1" s="1"/>
  <c r="CP222" i="1"/>
  <c r="O222" i="1" s="1"/>
  <c r="CS222" i="1"/>
  <c r="CT222" i="1"/>
  <c r="CV222" i="1"/>
  <c r="U222" i="1" s="1"/>
  <c r="CW222" i="1"/>
  <c r="V222" i="1" s="1"/>
  <c r="GL222" i="1"/>
  <c r="GN222" i="1"/>
  <c r="GO222" i="1"/>
  <c r="GP222" i="1"/>
  <c r="GV222" i="1"/>
  <c r="HC222" i="1" s="1"/>
  <c r="GX222" i="1" s="1"/>
  <c r="Q223" i="1"/>
  <c r="S223" i="1"/>
  <c r="T223" i="1"/>
  <c r="V223" i="1"/>
  <c r="X223" i="1"/>
  <c r="Y223" i="1"/>
  <c r="AC223" i="1"/>
  <c r="AE223" i="1"/>
  <c r="R223" i="1" s="1"/>
  <c r="AF223" i="1"/>
  <c r="CT223" i="1" s="1"/>
  <c r="AG223" i="1"/>
  <c r="AH223" i="1"/>
  <c r="AI223" i="1"/>
  <c r="AJ223" i="1"/>
  <c r="CR223" i="1"/>
  <c r="CS223" i="1"/>
  <c r="CU223" i="1"/>
  <c r="CV223" i="1"/>
  <c r="U223" i="1" s="1"/>
  <c r="CW223" i="1"/>
  <c r="CX223" i="1"/>
  <c r="W223" i="1" s="1"/>
  <c r="CY223" i="1"/>
  <c r="CZ223" i="1"/>
  <c r="GL223" i="1"/>
  <c r="GN223" i="1"/>
  <c r="GP223" i="1"/>
  <c r="GV223" i="1"/>
  <c r="GX223" i="1"/>
  <c r="HC223" i="1"/>
  <c r="Q224" i="1"/>
  <c r="S224" i="1"/>
  <c r="AC224" i="1"/>
  <c r="AD224" i="1"/>
  <c r="AE224" i="1"/>
  <c r="R224" i="1" s="1"/>
  <c r="AF224" i="1"/>
  <c r="AG224" i="1"/>
  <c r="AH224" i="1"/>
  <c r="AI224" i="1"/>
  <c r="AJ224" i="1"/>
  <c r="CR224" i="1"/>
  <c r="CS224" i="1"/>
  <c r="CT224" i="1"/>
  <c r="CU224" i="1"/>
  <c r="T224" i="1" s="1"/>
  <c r="CV224" i="1"/>
  <c r="U224" i="1" s="1"/>
  <c r="CW224" i="1"/>
  <c r="V224" i="1" s="1"/>
  <c r="CX224" i="1"/>
  <c r="W224" i="1" s="1"/>
  <c r="CY224" i="1"/>
  <c r="X224" i="1" s="1"/>
  <c r="CZ224" i="1"/>
  <c r="Y224" i="1" s="1"/>
  <c r="GL224" i="1"/>
  <c r="GN224" i="1"/>
  <c r="GP224" i="1"/>
  <c r="GV224" i="1"/>
  <c r="HC224" i="1"/>
  <c r="GX224" i="1" s="1"/>
  <c r="P225" i="1"/>
  <c r="S225" i="1"/>
  <c r="V225" i="1"/>
  <c r="AC225" i="1"/>
  <c r="AE225" i="1"/>
  <c r="AD225" i="1" s="1"/>
  <c r="AB225" i="1" s="1"/>
  <c r="AF225" i="1"/>
  <c r="AG225" i="1"/>
  <c r="AH225" i="1"/>
  <c r="AI225" i="1"/>
  <c r="AJ225" i="1"/>
  <c r="CQ225" i="1"/>
  <c r="CT225" i="1"/>
  <c r="CU225" i="1"/>
  <c r="T225" i="1" s="1"/>
  <c r="CV225" i="1"/>
  <c r="U225" i="1" s="1"/>
  <c r="CW225" i="1"/>
  <c r="CX225" i="1"/>
  <c r="W225" i="1" s="1"/>
  <c r="GL225" i="1"/>
  <c r="GN225" i="1"/>
  <c r="GP225" i="1"/>
  <c r="GV225" i="1"/>
  <c r="GX225" i="1"/>
  <c r="HC225" i="1"/>
  <c r="P226" i="1"/>
  <c r="S226" i="1"/>
  <c r="V226" i="1"/>
  <c r="W226" i="1"/>
  <c r="AC226" i="1"/>
  <c r="AD226" i="1"/>
  <c r="AB226" i="1" s="1"/>
  <c r="AE226" i="1"/>
  <c r="AF226" i="1"/>
  <c r="AG226" i="1"/>
  <c r="AH226" i="1"/>
  <c r="AI226" i="1"/>
  <c r="CW226" i="1" s="1"/>
  <c r="AJ226" i="1"/>
  <c r="CQ226" i="1"/>
  <c r="CT226" i="1"/>
  <c r="CU226" i="1"/>
  <c r="T226" i="1" s="1"/>
  <c r="CV226" i="1"/>
  <c r="U226" i="1" s="1"/>
  <c r="CX226" i="1"/>
  <c r="GL226" i="1"/>
  <c r="GN226" i="1"/>
  <c r="GP226" i="1"/>
  <c r="GV226" i="1"/>
  <c r="HC226" i="1" s="1"/>
  <c r="GX226" i="1" s="1"/>
  <c r="P227" i="1"/>
  <c r="Q227" i="1"/>
  <c r="V227" i="1"/>
  <c r="AC227" i="1"/>
  <c r="AD227" i="1"/>
  <c r="AB227" i="1" s="1"/>
  <c r="AE227" i="1"/>
  <c r="AF227" i="1"/>
  <c r="AG227" i="1"/>
  <c r="AH227" i="1"/>
  <c r="AI227" i="1"/>
  <c r="CW227" i="1" s="1"/>
  <c r="AJ227" i="1"/>
  <c r="CQ227" i="1"/>
  <c r="CR227" i="1"/>
  <c r="CU227" i="1"/>
  <c r="T227" i="1" s="1"/>
  <c r="CV227" i="1"/>
  <c r="U227" i="1" s="1"/>
  <c r="CX227" i="1"/>
  <c r="W227" i="1" s="1"/>
  <c r="GL227" i="1"/>
  <c r="GN227" i="1"/>
  <c r="GP227" i="1"/>
  <c r="GV227" i="1"/>
  <c r="HC227" i="1" s="1"/>
  <c r="GX227" i="1" s="1"/>
  <c r="AC228" i="1"/>
  <c r="AE228" i="1"/>
  <c r="AF228" i="1"/>
  <c r="AG228" i="1"/>
  <c r="CU228" i="1" s="1"/>
  <c r="T228" i="1" s="1"/>
  <c r="AH228" i="1"/>
  <c r="CV228" i="1" s="1"/>
  <c r="U228" i="1" s="1"/>
  <c r="AI228" i="1"/>
  <c r="CW228" i="1" s="1"/>
  <c r="V228" i="1" s="1"/>
  <c r="AJ228" i="1"/>
  <c r="CX228" i="1"/>
  <c r="W228" i="1" s="1"/>
  <c r="GL228" i="1"/>
  <c r="GN228" i="1"/>
  <c r="GP228" i="1"/>
  <c r="GV228" i="1"/>
  <c r="HC228" i="1" s="1"/>
  <c r="GX228" i="1" s="1"/>
  <c r="P229" i="1"/>
  <c r="AC229" i="1"/>
  <c r="CQ229" i="1" s="1"/>
  <c r="AE229" i="1"/>
  <c r="AF229" i="1"/>
  <c r="AG229" i="1"/>
  <c r="CU229" i="1" s="1"/>
  <c r="T229" i="1" s="1"/>
  <c r="AH229" i="1"/>
  <c r="CV229" i="1" s="1"/>
  <c r="U229" i="1" s="1"/>
  <c r="AI229" i="1"/>
  <c r="AJ229" i="1"/>
  <c r="CX229" i="1" s="1"/>
  <c r="W229" i="1" s="1"/>
  <c r="CR229" i="1"/>
  <c r="CW229" i="1"/>
  <c r="V229" i="1" s="1"/>
  <c r="GL229" i="1"/>
  <c r="GN229" i="1"/>
  <c r="GP229" i="1"/>
  <c r="GV229" i="1"/>
  <c r="HC229" i="1"/>
  <c r="GX229" i="1" s="1"/>
  <c r="P230" i="1"/>
  <c r="CP230" i="1" s="1"/>
  <c r="O230" i="1" s="1"/>
  <c r="Q230" i="1"/>
  <c r="S230" i="1"/>
  <c r="CY230" i="1" s="1"/>
  <c r="X230" i="1" s="1"/>
  <c r="AB230" i="1"/>
  <c r="AC230" i="1"/>
  <c r="CQ230" i="1" s="1"/>
  <c r="AD230" i="1"/>
  <c r="AE230" i="1"/>
  <c r="R230" i="1" s="1"/>
  <c r="AF230" i="1"/>
  <c r="AG230" i="1"/>
  <c r="CU230" i="1" s="1"/>
  <c r="T230" i="1" s="1"/>
  <c r="AH230" i="1"/>
  <c r="CV230" i="1" s="1"/>
  <c r="U230" i="1" s="1"/>
  <c r="AI230" i="1"/>
  <c r="AJ230" i="1"/>
  <c r="CX230" i="1" s="1"/>
  <c r="W230" i="1" s="1"/>
  <c r="CR230" i="1"/>
  <c r="CS230" i="1"/>
  <c r="CT230" i="1"/>
  <c r="CW230" i="1"/>
  <c r="V230" i="1" s="1"/>
  <c r="CZ230" i="1"/>
  <c r="Y230" i="1" s="1"/>
  <c r="GL230" i="1"/>
  <c r="GN230" i="1"/>
  <c r="GP230" i="1"/>
  <c r="GV230" i="1"/>
  <c r="HC230" i="1"/>
  <c r="GX230" i="1" s="1"/>
  <c r="P231" i="1"/>
  <c r="Q231" i="1"/>
  <c r="S231" i="1"/>
  <c r="AC231" i="1"/>
  <c r="AE231" i="1"/>
  <c r="AF231" i="1"/>
  <c r="AG231" i="1"/>
  <c r="CU231" i="1" s="1"/>
  <c r="T231" i="1" s="1"/>
  <c r="AH231" i="1"/>
  <c r="CV231" i="1" s="1"/>
  <c r="U231" i="1" s="1"/>
  <c r="AI231" i="1"/>
  <c r="AJ231" i="1"/>
  <c r="CP231" i="1"/>
  <c r="O231" i="1" s="1"/>
  <c r="CQ231" i="1"/>
  <c r="CT231" i="1"/>
  <c r="CW231" i="1"/>
  <c r="V231" i="1" s="1"/>
  <c r="CX231" i="1"/>
  <c r="W231" i="1" s="1"/>
  <c r="GL231" i="1"/>
  <c r="GO231" i="1"/>
  <c r="GP231" i="1"/>
  <c r="GV231" i="1"/>
  <c r="HC231" i="1"/>
  <c r="GX231" i="1" s="1"/>
  <c r="P232" i="1"/>
  <c r="S232" i="1"/>
  <c r="AC232" i="1"/>
  <c r="AE232" i="1"/>
  <c r="AF232" i="1"/>
  <c r="AG232" i="1"/>
  <c r="CU232" i="1" s="1"/>
  <c r="T232" i="1" s="1"/>
  <c r="AH232" i="1"/>
  <c r="CV232" i="1" s="1"/>
  <c r="U232" i="1" s="1"/>
  <c r="AI232" i="1"/>
  <c r="CW232" i="1" s="1"/>
  <c r="V232" i="1" s="1"/>
  <c r="AJ232" i="1"/>
  <c r="CX232" i="1" s="1"/>
  <c r="W232" i="1" s="1"/>
  <c r="CQ232" i="1"/>
  <c r="CT232" i="1"/>
  <c r="GL232" i="1"/>
  <c r="GO232" i="1"/>
  <c r="GP232" i="1"/>
  <c r="GV232" i="1"/>
  <c r="HC232" i="1" s="1"/>
  <c r="GX232" i="1" s="1"/>
  <c r="P233" i="1"/>
  <c r="Q233" i="1"/>
  <c r="R233" i="1"/>
  <c r="AC233" i="1"/>
  <c r="AE233" i="1"/>
  <c r="AD233" i="1" s="1"/>
  <c r="AB233" i="1" s="1"/>
  <c r="AF233" i="1"/>
  <c r="CT233" i="1" s="1"/>
  <c r="AG233" i="1"/>
  <c r="CU233" i="1" s="1"/>
  <c r="T233" i="1" s="1"/>
  <c r="AH233" i="1"/>
  <c r="CV233" i="1" s="1"/>
  <c r="U233" i="1" s="1"/>
  <c r="AI233" i="1"/>
  <c r="CW233" i="1" s="1"/>
  <c r="V233" i="1" s="1"/>
  <c r="AJ233" i="1"/>
  <c r="CX233" i="1" s="1"/>
  <c r="W233" i="1" s="1"/>
  <c r="CQ233" i="1"/>
  <c r="CR233" i="1"/>
  <c r="CS233" i="1"/>
  <c r="GL233" i="1"/>
  <c r="GO233" i="1"/>
  <c r="GP233" i="1"/>
  <c r="GV233" i="1"/>
  <c r="GX233" i="1"/>
  <c r="HC233" i="1"/>
  <c r="P234" i="1"/>
  <c r="CP234" i="1" s="1"/>
  <c r="O234" i="1" s="1"/>
  <c r="GM234" i="1" s="1"/>
  <c r="GN234" i="1" s="1"/>
  <c r="Q234" i="1"/>
  <c r="S234" i="1"/>
  <c r="CZ234" i="1" s="1"/>
  <c r="Y234" i="1" s="1"/>
  <c r="T234" i="1"/>
  <c r="V234" i="1"/>
  <c r="AC234" i="1"/>
  <c r="CQ234" i="1" s="1"/>
  <c r="AD234" i="1"/>
  <c r="AE234" i="1"/>
  <c r="R234" i="1" s="1"/>
  <c r="AF234" i="1"/>
  <c r="CT234" i="1" s="1"/>
  <c r="AG234" i="1"/>
  <c r="AH234" i="1"/>
  <c r="AI234" i="1"/>
  <c r="CW234" i="1" s="1"/>
  <c r="AJ234" i="1"/>
  <c r="CR234" i="1"/>
  <c r="CS234" i="1"/>
  <c r="CU234" i="1"/>
  <c r="CV234" i="1"/>
  <c r="U234" i="1" s="1"/>
  <c r="CX234" i="1"/>
  <c r="W234" i="1" s="1"/>
  <c r="CY234" i="1"/>
  <c r="X234" i="1" s="1"/>
  <c r="GL234" i="1"/>
  <c r="GO234" i="1"/>
  <c r="GP234" i="1"/>
  <c r="GV234" i="1"/>
  <c r="HC234" i="1" s="1"/>
  <c r="GX234" i="1" s="1"/>
  <c r="P235" i="1"/>
  <c r="Q235" i="1"/>
  <c r="S235" i="1"/>
  <c r="CY235" i="1" s="1"/>
  <c r="X235" i="1" s="1"/>
  <c r="AB235" i="1"/>
  <c r="AC235" i="1"/>
  <c r="CQ235" i="1" s="1"/>
  <c r="AD235" i="1"/>
  <c r="AE235" i="1"/>
  <c r="R235" i="1" s="1"/>
  <c r="AF235" i="1"/>
  <c r="CT235" i="1" s="1"/>
  <c r="AG235" i="1"/>
  <c r="CU235" i="1" s="1"/>
  <c r="T235" i="1" s="1"/>
  <c r="AH235" i="1"/>
  <c r="AI235" i="1"/>
  <c r="AJ235" i="1"/>
  <c r="CP235" i="1"/>
  <c r="O235" i="1" s="1"/>
  <c r="CR235" i="1"/>
  <c r="CS235" i="1"/>
  <c r="CV235" i="1"/>
  <c r="U235" i="1" s="1"/>
  <c r="CW235" i="1"/>
  <c r="V235" i="1" s="1"/>
  <c r="CX235" i="1"/>
  <c r="W235" i="1" s="1"/>
  <c r="GL235" i="1"/>
  <c r="GO235" i="1"/>
  <c r="GP235" i="1"/>
  <c r="GV235" i="1"/>
  <c r="HC235" i="1"/>
  <c r="GX235" i="1" s="1"/>
  <c r="Q236" i="1"/>
  <c r="S236" i="1"/>
  <c r="T236" i="1"/>
  <c r="V236" i="1"/>
  <c r="X236" i="1"/>
  <c r="AC236" i="1"/>
  <c r="AE236" i="1"/>
  <c r="R236" i="1" s="1"/>
  <c r="AF236" i="1"/>
  <c r="AG236" i="1"/>
  <c r="AH236" i="1"/>
  <c r="AI236" i="1"/>
  <c r="AJ236" i="1"/>
  <c r="CX236" i="1" s="1"/>
  <c r="W236" i="1" s="1"/>
  <c r="CR236" i="1"/>
  <c r="CS236" i="1"/>
  <c r="CT236" i="1"/>
  <c r="CU236" i="1"/>
  <c r="CV236" i="1"/>
  <c r="U236" i="1" s="1"/>
  <c r="CW236" i="1"/>
  <c r="CY236" i="1"/>
  <c r="CZ236" i="1"/>
  <c r="Y236" i="1" s="1"/>
  <c r="GL236" i="1"/>
  <c r="GO236" i="1"/>
  <c r="GP236" i="1"/>
  <c r="GV236" i="1"/>
  <c r="GX236" i="1"/>
  <c r="HC236" i="1"/>
  <c r="P237" i="1"/>
  <c r="CP237" i="1" s="1"/>
  <c r="O237" i="1" s="1"/>
  <c r="Q237" i="1"/>
  <c r="R237" i="1"/>
  <c r="CY237" i="1" s="1"/>
  <c r="X237" i="1" s="1"/>
  <c r="S237" i="1"/>
  <c r="T237" i="1"/>
  <c r="W237" i="1"/>
  <c r="AC237" i="1"/>
  <c r="AE237" i="1"/>
  <c r="AD237" i="1" s="1"/>
  <c r="AB237" i="1" s="1"/>
  <c r="AF237" i="1"/>
  <c r="AG237" i="1"/>
  <c r="AH237" i="1"/>
  <c r="AI237" i="1"/>
  <c r="AJ237" i="1"/>
  <c r="CQ237" i="1"/>
  <c r="CR237" i="1"/>
  <c r="CS237" i="1"/>
  <c r="CT237" i="1"/>
  <c r="CU237" i="1"/>
  <c r="CV237" i="1"/>
  <c r="U237" i="1" s="1"/>
  <c r="CW237" i="1"/>
  <c r="V237" i="1" s="1"/>
  <c r="CX237" i="1"/>
  <c r="GL237" i="1"/>
  <c r="GO237" i="1"/>
  <c r="GP237" i="1"/>
  <c r="GV237" i="1"/>
  <c r="GX237" i="1"/>
  <c r="HC237" i="1"/>
  <c r="P238" i="1"/>
  <c r="Q238" i="1"/>
  <c r="R238" i="1"/>
  <c r="S238" i="1"/>
  <c r="CZ238" i="1" s="1"/>
  <c r="U238" i="1"/>
  <c r="V238" i="1"/>
  <c r="W238" i="1"/>
  <c r="Y238" i="1"/>
  <c r="AB238" i="1"/>
  <c r="AC238" i="1"/>
  <c r="AE238" i="1"/>
  <c r="AD238" i="1" s="1"/>
  <c r="AF238" i="1"/>
  <c r="AG238" i="1"/>
  <c r="AH238" i="1"/>
  <c r="AI238" i="1"/>
  <c r="CW238" i="1" s="1"/>
  <c r="AJ238" i="1"/>
  <c r="CQ238" i="1"/>
  <c r="CR238" i="1"/>
  <c r="CS238" i="1"/>
  <c r="CT238" i="1"/>
  <c r="CU238" i="1"/>
  <c r="T238" i="1" s="1"/>
  <c r="CV238" i="1"/>
  <c r="CX238" i="1"/>
  <c r="CY238" i="1"/>
  <c r="X238" i="1" s="1"/>
  <c r="GL238" i="1"/>
  <c r="GO238" i="1"/>
  <c r="GP238" i="1"/>
  <c r="GV238" i="1"/>
  <c r="HC238" i="1"/>
  <c r="GX238" i="1" s="1"/>
  <c r="P239" i="1"/>
  <c r="S239" i="1"/>
  <c r="T239" i="1"/>
  <c r="V239" i="1"/>
  <c r="AC239" i="1"/>
  <c r="AE239" i="1"/>
  <c r="Q239" i="1" s="1"/>
  <c r="AF239" i="1"/>
  <c r="CT239" i="1" s="1"/>
  <c r="AG239" i="1"/>
  <c r="AH239" i="1"/>
  <c r="AI239" i="1"/>
  <c r="CW239" i="1" s="1"/>
  <c r="AJ239" i="1"/>
  <c r="CQ239" i="1"/>
  <c r="CU239" i="1"/>
  <c r="CV239" i="1"/>
  <c r="U239" i="1" s="1"/>
  <c r="CX239" i="1"/>
  <c r="W239" i="1" s="1"/>
  <c r="GL239" i="1"/>
  <c r="GO239" i="1"/>
  <c r="GP239" i="1"/>
  <c r="GV239" i="1"/>
  <c r="HC239" i="1" s="1"/>
  <c r="GX239" i="1" s="1"/>
  <c r="P240" i="1"/>
  <c r="S240" i="1"/>
  <c r="T240" i="1"/>
  <c r="V240" i="1"/>
  <c r="AC240" i="1"/>
  <c r="CQ240" i="1" s="1"/>
  <c r="AD240" i="1"/>
  <c r="AE240" i="1"/>
  <c r="AF240" i="1"/>
  <c r="CT240" i="1" s="1"/>
  <c r="AG240" i="1"/>
  <c r="AH240" i="1"/>
  <c r="AI240" i="1"/>
  <c r="CW240" i="1" s="1"/>
  <c r="AJ240" i="1"/>
  <c r="CS240" i="1"/>
  <c r="CU240" i="1"/>
  <c r="CV240" i="1"/>
  <c r="U240" i="1" s="1"/>
  <c r="CX240" i="1"/>
  <c r="W240" i="1" s="1"/>
  <c r="GL240" i="1"/>
  <c r="GO240" i="1"/>
  <c r="GP240" i="1"/>
  <c r="GV240" i="1"/>
  <c r="HC240" i="1"/>
  <c r="GX240" i="1" s="1"/>
  <c r="B242" i="1"/>
  <c r="C242" i="1"/>
  <c r="C219" i="1" s="1"/>
  <c r="D242" i="1"/>
  <c r="D219" i="1" s="1"/>
  <c r="F242" i="1"/>
  <c r="G242" i="1"/>
  <c r="G219" i="1" s="1"/>
  <c r="O242" i="1"/>
  <c r="F244" i="1" s="1"/>
  <c r="Q242" i="1"/>
  <c r="R242" i="1"/>
  <c r="R219" i="1" s="1"/>
  <c r="S242" i="1"/>
  <c r="T242" i="1"/>
  <c r="U242" i="1"/>
  <c r="U219" i="1" s="1"/>
  <c r="V242" i="1"/>
  <c r="V219" i="1" s="1"/>
  <c r="W242" i="1"/>
  <c r="W219" i="1" s="1"/>
  <c r="AB242" i="1"/>
  <c r="AB219" i="1" s="1"/>
  <c r="AC242" i="1"/>
  <c r="AD242" i="1"/>
  <c r="AE242" i="1"/>
  <c r="AF242" i="1"/>
  <c r="AF219" i="1" s="1"/>
  <c r="AG242" i="1"/>
  <c r="AH242" i="1"/>
  <c r="AH219" i="1" s="1"/>
  <c r="AI242" i="1"/>
  <c r="AI219" i="1" s="1"/>
  <c r="AJ242" i="1"/>
  <c r="AK242" i="1"/>
  <c r="X242" i="1" s="1"/>
  <c r="AL242" i="1"/>
  <c r="AL219" i="1" s="1"/>
  <c r="AO242" i="1"/>
  <c r="AO219" i="1" s="1"/>
  <c r="AP242" i="1"/>
  <c r="F251" i="1" s="1"/>
  <c r="AQ242" i="1"/>
  <c r="F252" i="1" s="1"/>
  <c r="AR242" i="1"/>
  <c r="F270" i="1" s="1"/>
  <c r="BX242" i="1"/>
  <c r="BX219" i="1" s="1"/>
  <c r="BY242" i="1"/>
  <c r="BZ242" i="1"/>
  <c r="BZ219" i="1" s="1"/>
  <c r="CA242" i="1"/>
  <c r="CB242" i="1"/>
  <c r="AS242" i="1" s="1"/>
  <c r="CC242" i="1"/>
  <c r="CC219" i="1" s="1"/>
  <c r="CD242" i="1"/>
  <c r="CD219" i="1" s="1"/>
  <c r="CE242" i="1"/>
  <c r="CE219" i="1" s="1"/>
  <c r="CF242" i="1"/>
  <c r="CF219" i="1" s="1"/>
  <c r="CG242" i="1"/>
  <c r="AX242" i="1" s="1"/>
  <c r="AX219" i="1" s="1"/>
  <c r="CH242" i="1"/>
  <c r="AY242" i="1" s="1"/>
  <c r="CJ242" i="1"/>
  <c r="CK242" i="1"/>
  <c r="CL242" i="1"/>
  <c r="CM242" i="1"/>
  <c r="BD242" i="1" s="1"/>
  <c r="BD219" i="1" s="1"/>
  <c r="DN242" i="1"/>
  <c r="DN219" i="1" s="1"/>
  <c r="DO242" i="1"/>
  <c r="DO219" i="1" s="1"/>
  <c r="DP242" i="1"/>
  <c r="DP219" i="1" s="1"/>
  <c r="DQ242" i="1"/>
  <c r="P269" i="1" s="1"/>
  <c r="DT242" i="1"/>
  <c r="DU242" i="1"/>
  <c r="DV242" i="1"/>
  <c r="DI242" i="1" s="1"/>
  <c r="DW242" i="1"/>
  <c r="DJ242" i="1" s="1"/>
  <c r="DJ219" i="1" s="1"/>
  <c r="DX242" i="1"/>
  <c r="DX219" i="1" s="1"/>
  <c r="DY242" i="1"/>
  <c r="DY219" i="1" s="1"/>
  <c r="DZ242" i="1"/>
  <c r="DZ219" i="1" s="1"/>
  <c r="EA242" i="1"/>
  <c r="EA219" i="1" s="1"/>
  <c r="EB242" i="1"/>
  <c r="EB219" i="1" s="1"/>
  <c r="EC242" i="1"/>
  <c r="EC219" i="1" s="1"/>
  <c r="ED242" i="1"/>
  <c r="EG242" i="1"/>
  <c r="EG219" i="1" s="1"/>
  <c r="EH242" i="1"/>
  <c r="EH219" i="1" s="1"/>
  <c r="EI242" i="1"/>
  <c r="EI219" i="1" s="1"/>
  <c r="EJ242" i="1"/>
  <c r="EJ219" i="1" s="1"/>
  <c r="ER242" i="1"/>
  <c r="P253" i="1" s="1"/>
  <c r="ES242" i="1"/>
  <c r="ET242" i="1"/>
  <c r="ET219" i="1" s="1"/>
  <c r="FP242" i="1"/>
  <c r="FP219" i="1" s="1"/>
  <c r="FQ242" i="1"/>
  <c r="FQ219" i="1" s="1"/>
  <c r="FR242" i="1"/>
  <c r="FR219" i="1" s="1"/>
  <c r="FS242" i="1"/>
  <c r="FS219" i="1" s="1"/>
  <c r="FT242" i="1"/>
  <c r="FT219" i="1" s="1"/>
  <c r="FU242" i="1"/>
  <c r="FU219" i="1" s="1"/>
  <c r="FV242" i="1"/>
  <c r="FV219" i="1" s="1"/>
  <c r="GA242" i="1"/>
  <c r="GA219" i="1" s="1"/>
  <c r="GB242" i="1"/>
  <c r="GC242" i="1"/>
  <c r="GC219" i="1" s="1"/>
  <c r="GD242" i="1"/>
  <c r="EU242" i="1" s="1"/>
  <c r="P258" i="1" s="1"/>
  <c r="GE242" i="1"/>
  <c r="EV242" i="1" s="1"/>
  <c r="EV219" i="1" s="1"/>
  <c r="F246" i="1"/>
  <c r="P246" i="1"/>
  <c r="P252" i="1"/>
  <c r="F256" i="1"/>
  <c r="P256" i="1"/>
  <c r="F257" i="1"/>
  <c r="P265" i="1"/>
  <c r="F266" i="1"/>
  <c r="P266" i="1"/>
  <c r="F267" i="1"/>
  <c r="P268" i="1"/>
  <c r="B272" i="1"/>
  <c r="B22" i="1" s="1"/>
  <c r="C272" i="1"/>
  <c r="C22" i="1" s="1"/>
  <c r="D272" i="1"/>
  <c r="D22" i="1" s="1"/>
  <c r="F272" i="1"/>
  <c r="F22" i="1" s="1"/>
  <c r="G272" i="1"/>
  <c r="G22" i="1" s="1"/>
  <c r="B302" i="1"/>
  <c r="B18" i="1" s="1"/>
  <c r="C302" i="1"/>
  <c r="C18" i="1" s="1"/>
  <c r="D302" i="1"/>
  <c r="D18" i="1" s="1"/>
  <c r="F302" i="1"/>
  <c r="F18" i="1" s="1"/>
  <c r="G302" i="1"/>
  <c r="G18" i="1" s="1"/>
  <c r="B27" i="2"/>
  <c r="B35" i="2"/>
  <c r="B36" i="2"/>
  <c r="B37" i="2"/>
  <c r="F12" i="6"/>
  <c r="G12" i="6"/>
  <c r="K88" i="8" l="1"/>
  <c r="I88" i="8"/>
  <c r="I69" i="8"/>
  <c r="H70" i="7"/>
  <c r="H51" i="7"/>
  <c r="J70" i="7"/>
  <c r="J51" i="7"/>
  <c r="AS219" i="1"/>
  <c r="F259" i="1"/>
  <c r="CC176" i="1"/>
  <c r="AT187" i="1"/>
  <c r="BZ176" i="1"/>
  <c r="CG187" i="1"/>
  <c r="AQ187" i="1"/>
  <c r="GM230" i="1"/>
  <c r="GO230" i="1" s="1"/>
  <c r="CZ184" i="1"/>
  <c r="Y184" i="1" s="1"/>
  <c r="CP142" i="1"/>
  <c r="O142" i="1" s="1"/>
  <c r="GM142" i="1" s="1"/>
  <c r="GN142" i="1" s="1"/>
  <c r="X219" i="1"/>
  <c r="F268" i="1"/>
  <c r="AY219" i="1"/>
  <c r="F250" i="1"/>
  <c r="CP227" i="1"/>
  <c r="O227" i="1" s="1"/>
  <c r="EI71" i="1"/>
  <c r="P154" i="1"/>
  <c r="DF23" i="3"/>
  <c r="DG23" i="3"/>
  <c r="DJ23" i="3" s="1"/>
  <c r="DH23" i="3"/>
  <c r="DI23" i="3"/>
  <c r="Q226" i="1"/>
  <c r="CP226" i="1" s="1"/>
  <c r="O226" i="1" s="1"/>
  <c r="R226" i="1"/>
  <c r="CY226" i="1" s="1"/>
  <c r="X226" i="1" s="1"/>
  <c r="CR226" i="1"/>
  <c r="CS226" i="1"/>
  <c r="CQ223" i="1"/>
  <c r="P223" i="1"/>
  <c r="CP223" i="1" s="1"/>
  <c r="O223" i="1" s="1"/>
  <c r="GM223" i="1" s="1"/>
  <c r="GO223" i="1" s="1"/>
  <c r="BB176" i="1"/>
  <c r="F200" i="1"/>
  <c r="DV176" i="1"/>
  <c r="DI187" i="1"/>
  <c r="CP136" i="1"/>
  <c r="O136" i="1" s="1"/>
  <c r="GM136" i="1" s="1"/>
  <c r="GN136" i="1" s="1"/>
  <c r="CQ117" i="1"/>
  <c r="P117" i="1" s="1"/>
  <c r="CP117" i="1" s="1"/>
  <c r="O117" i="1" s="1"/>
  <c r="GM117" i="1" s="1"/>
  <c r="GN117" i="1" s="1"/>
  <c r="AB117" i="1"/>
  <c r="P267" i="1"/>
  <c r="P255" i="1"/>
  <c r="DI219" i="1"/>
  <c r="P254" i="1"/>
  <c r="Q219" i="1"/>
  <c r="F254" i="1"/>
  <c r="AD239" i="1"/>
  <c r="AB239" i="1" s="1"/>
  <c r="GE219" i="1"/>
  <c r="AR219" i="1"/>
  <c r="BC176" i="1"/>
  <c r="AX144" i="1"/>
  <c r="CP116" i="1"/>
  <c r="O116" i="1" s="1"/>
  <c r="GM116" i="1" s="1"/>
  <c r="GN116" i="1" s="1"/>
  <c r="GM107" i="1"/>
  <c r="GN107" i="1" s="1"/>
  <c r="CP108" i="1"/>
  <c r="O108" i="1" s="1"/>
  <c r="GM108" i="1" s="1"/>
  <c r="GN108" i="1" s="1"/>
  <c r="DH242" i="1"/>
  <c r="DU219" i="1"/>
  <c r="R232" i="1"/>
  <c r="CY232" i="1" s="1"/>
  <c r="X232" i="1" s="1"/>
  <c r="CR232" i="1"/>
  <c r="CS232" i="1"/>
  <c r="AD232" i="1"/>
  <c r="AB232" i="1" s="1"/>
  <c r="CT229" i="1"/>
  <c r="S229" i="1"/>
  <c r="CT228" i="1"/>
  <c r="S228" i="1"/>
  <c r="GD219" i="1"/>
  <c r="AQ219" i="1"/>
  <c r="R187" i="1"/>
  <c r="AE176" i="1"/>
  <c r="AB181" i="1"/>
  <c r="P181" i="1"/>
  <c r="CQ181" i="1"/>
  <c r="AJ176" i="1"/>
  <c r="W187" i="1"/>
  <c r="AB138" i="1"/>
  <c r="CR137" i="1"/>
  <c r="Q137" i="1" s="1"/>
  <c r="AB137" i="1"/>
  <c r="CJ219" i="1"/>
  <c r="BA242" i="1"/>
  <c r="CP240" i="1"/>
  <c r="O240" i="1" s="1"/>
  <c r="DT219" i="1"/>
  <c r="DG242" i="1"/>
  <c r="R229" i="1"/>
  <c r="Q229" i="1"/>
  <c r="CP229" i="1" s="1"/>
  <c r="O229" i="1" s="1"/>
  <c r="CS229" i="1"/>
  <c r="AD229" i="1"/>
  <c r="R228" i="1"/>
  <c r="CR228" i="1"/>
  <c r="Q228" i="1"/>
  <c r="CS228" i="1"/>
  <c r="CQ224" i="1"/>
  <c r="P224" i="1"/>
  <c r="CP224" i="1" s="1"/>
  <c r="O224" i="1" s="1"/>
  <c r="GM224" i="1" s="1"/>
  <c r="GO224" i="1" s="1"/>
  <c r="AP219" i="1"/>
  <c r="DM176" i="1"/>
  <c r="P209" i="1"/>
  <c r="F265" i="1"/>
  <c r="FZ242" i="1"/>
  <c r="EM242" i="1"/>
  <c r="CP238" i="1"/>
  <c r="O238" i="1" s="1"/>
  <c r="GM238" i="1" s="1"/>
  <c r="GN238" i="1" s="1"/>
  <c r="CZ235" i="1"/>
  <c r="Y235" i="1" s="1"/>
  <c r="AD228" i="1"/>
  <c r="AB228" i="1" s="1"/>
  <c r="AB224" i="1"/>
  <c r="DL187" i="1"/>
  <c r="DM71" i="1"/>
  <c r="P166" i="1"/>
  <c r="DM272" i="1"/>
  <c r="AQ71" i="1"/>
  <c r="F154" i="1"/>
  <c r="R131" i="1"/>
  <c r="T131" i="1"/>
  <c r="U131" i="1"/>
  <c r="Q187" i="1"/>
  <c r="AD176" i="1"/>
  <c r="P251" i="1"/>
  <c r="FY242" i="1"/>
  <c r="EL242" i="1"/>
  <c r="CQ228" i="1"/>
  <c r="P228" i="1"/>
  <c r="DL71" i="1"/>
  <c r="AO71" i="1"/>
  <c r="F148" i="1"/>
  <c r="CT132" i="1"/>
  <c r="S132" i="1" s="1"/>
  <c r="AB132" i="1"/>
  <c r="T219" i="1"/>
  <c r="F263" i="1"/>
  <c r="F264" i="1"/>
  <c r="FX242" i="1"/>
  <c r="EK242" i="1"/>
  <c r="BY219" i="1"/>
  <c r="CI242" i="1"/>
  <c r="Q232" i="1"/>
  <c r="CP232" i="1" s="1"/>
  <c r="O232" i="1" s="1"/>
  <c r="CT227" i="1"/>
  <c r="S227" i="1"/>
  <c r="EU219" i="1"/>
  <c r="AK219" i="1"/>
  <c r="V187" i="1"/>
  <c r="ES219" i="1"/>
  <c r="P262" i="1"/>
  <c r="FW242" i="1"/>
  <c r="CQ236" i="1"/>
  <c r="P236" i="1"/>
  <c r="CP236" i="1" s="1"/>
  <c r="O236" i="1" s="1"/>
  <c r="GM236" i="1" s="1"/>
  <c r="GN236" i="1" s="1"/>
  <c r="CR231" i="1"/>
  <c r="CS231" i="1"/>
  <c r="AD231" i="1"/>
  <c r="AB231" i="1" s="1"/>
  <c r="R227" i="1"/>
  <c r="CS227" i="1"/>
  <c r="FY187" i="1"/>
  <c r="EI187" i="1"/>
  <c r="U187" i="1"/>
  <c r="T184" i="1"/>
  <c r="CT179" i="1"/>
  <c r="S179" i="1"/>
  <c r="EV144" i="1"/>
  <c r="CP133" i="1"/>
  <c r="O133" i="1" s="1"/>
  <c r="GM133" i="1" s="1"/>
  <c r="GN133" i="1" s="1"/>
  <c r="P131" i="1"/>
  <c r="DL242" i="1"/>
  <c r="AW242" i="1"/>
  <c r="P242" i="1"/>
  <c r="AC219" i="1"/>
  <c r="R240" i="1"/>
  <c r="CZ240" i="1" s="1"/>
  <c r="Y240" i="1" s="1"/>
  <c r="CR240" i="1"/>
  <c r="Q240" i="1"/>
  <c r="R239" i="1"/>
  <c r="CY239" i="1" s="1"/>
  <c r="X239" i="1" s="1"/>
  <c r="CG219" i="1"/>
  <c r="CB176" i="1"/>
  <c r="AS187" i="1"/>
  <c r="P184" i="1"/>
  <c r="Q180" i="1"/>
  <c r="R180" i="1"/>
  <c r="S180" i="1"/>
  <c r="GX180" i="1"/>
  <c r="ET71" i="1"/>
  <c r="P157" i="1"/>
  <c r="ET272" i="1"/>
  <c r="CL71" i="1"/>
  <c r="BC144" i="1"/>
  <c r="DK242" i="1"/>
  <c r="AV242" i="1"/>
  <c r="CS239" i="1"/>
  <c r="CP239" i="1"/>
  <c r="O239" i="1" s="1"/>
  <c r="CT185" i="1"/>
  <c r="S185" i="1"/>
  <c r="P179" i="1"/>
  <c r="AB179" i="1"/>
  <c r="CQ179" i="1"/>
  <c r="ES144" i="1"/>
  <c r="CK71" i="1"/>
  <c r="BB144" i="1"/>
  <c r="DM242" i="1"/>
  <c r="Q225" i="1"/>
  <c r="CP225" i="1" s="1"/>
  <c r="O225" i="1" s="1"/>
  <c r="R225" i="1"/>
  <c r="CY225" i="1" s="1"/>
  <c r="X225" i="1" s="1"/>
  <c r="CR225" i="1"/>
  <c r="CS225" i="1"/>
  <c r="ER219" i="1"/>
  <c r="CH219" i="1"/>
  <c r="CY184" i="1"/>
  <c r="X184" i="1" s="1"/>
  <c r="CM71" i="1"/>
  <c r="BD144" i="1"/>
  <c r="F249" i="1"/>
  <c r="EG272" i="1"/>
  <c r="P270" i="1"/>
  <c r="AU242" i="1"/>
  <c r="Y242" i="1"/>
  <c r="CR239" i="1"/>
  <c r="AB234" i="1"/>
  <c r="R231" i="1"/>
  <c r="CY231" i="1" s="1"/>
  <c r="X231" i="1" s="1"/>
  <c r="ET176" i="1"/>
  <c r="P200" i="1"/>
  <c r="R185" i="1"/>
  <c r="CR185" i="1"/>
  <c r="CS185" i="1"/>
  <c r="Q185" i="1"/>
  <c r="CP185" i="1" s="1"/>
  <c r="O185" i="1" s="1"/>
  <c r="V184" i="1"/>
  <c r="CT182" i="1"/>
  <c r="S182" i="1"/>
  <c r="EP71" i="1"/>
  <c r="P151" i="1"/>
  <c r="CJ71" i="1"/>
  <c r="BA144" i="1"/>
  <c r="AO272" i="1"/>
  <c r="CL219" i="1"/>
  <c r="BC242" i="1"/>
  <c r="AT242" i="1"/>
  <c r="AB240" i="1"/>
  <c r="GM235" i="1"/>
  <c r="GN235" i="1" s="1"/>
  <c r="R182" i="1"/>
  <c r="AD182" i="1"/>
  <c r="AB182" i="1" s="1"/>
  <c r="CR182" i="1"/>
  <c r="CS182" i="1"/>
  <c r="Q182" i="1"/>
  <c r="FV176" i="1"/>
  <c r="EM187" i="1"/>
  <c r="FR176" i="1"/>
  <c r="CT183" i="1"/>
  <c r="S183" i="1"/>
  <c r="AB183" i="1"/>
  <c r="EU71" i="1"/>
  <c r="EU272" i="1"/>
  <c r="CK219" i="1"/>
  <c r="BB242" i="1"/>
  <c r="FU176" i="1"/>
  <c r="EL187" i="1"/>
  <c r="AB141" i="1"/>
  <c r="CQ141" i="1"/>
  <c r="P141" i="1" s="1"/>
  <c r="CP141" i="1" s="1"/>
  <c r="O141" i="1" s="1"/>
  <c r="GM141" i="1" s="1"/>
  <c r="GN141" i="1" s="1"/>
  <c r="GX131" i="1"/>
  <c r="CZ239" i="1"/>
  <c r="Y239" i="1" s="1"/>
  <c r="CZ237" i="1"/>
  <c r="Y237" i="1" s="1"/>
  <c r="GM237" i="1" s="1"/>
  <c r="GN237" i="1" s="1"/>
  <c r="FR183" i="1"/>
  <c r="CP183" i="1"/>
  <c r="O183" i="1" s="1"/>
  <c r="CZ226" i="1"/>
  <c r="Y226" i="1" s="1"/>
  <c r="P180" i="1"/>
  <c r="CQ180" i="1"/>
  <c r="P178" i="1"/>
  <c r="S178" i="1"/>
  <c r="AI71" i="1"/>
  <c r="V144" i="1"/>
  <c r="GM112" i="1"/>
  <c r="GN112" i="1" s="1"/>
  <c r="GM111" i="1"/>
  <c r="GN111" i="1" s="1"/>
  <c r="GM109" i="1"/>
  <c r="GN109" i="1" s="1"/>
  <c r="AB229" i="1"/>
  <c r="AB180" i="1"/>
  <c r="W179" i="1"/>
  <c r="EB187" i="1" s="1"/>
  <c r="T141" i="1"/>
  <c r="R125" i="1"/>
  <c r="CP113" i="1"/>
  <c r="O113" i="1" s="1"/>
  <c r="GM113" i="1" s="1"/>
  <c r="GN113" i="1" s="1"/>
  <c r="U184" i="1"/>
  <c r="V179" i="1"/>
  <c r="EA187" i="1" s="1"/>
  <c r="R179" i="1"/>
  <c r="DW187" i="1" s="1"/>
  <c r="FV71" i="1"/>
  <c r="EM144" i="1"/>
  <c r="CR126" i="1"/>
  <c r="Q126" i="1" s="1"/>
  <c r="AB126" i="1"/>
  <c r="CP120" i="1"/>
  <c r="O120" i="1" s="1"/>
  <c r="GM120" i="1" s="1"/>
  <c r="GN120" i="1" s="1"/>
  <c r="R222" i="1"/>
  <c r="CR222" i="1"/>
  <c r="EA71" i="1"/>
  <c r="DN144" i="1"/>
  <c r="CP126" i="1"/>
  <c r="O126" i="1" s="1"/>
  <c r="GM126" i="1" s="1"/>
  <c r="GN126" i="1" s="1"/>
  <c r="P125" i="1"/>
  <c r="BZ71" i="1"/>
  <c r="CI144" i="1"/>
  <c r="CP132" i="1"/>
  <c r="O132" i="1" s="1"/>
  <c r="GM132" i="1" s="1"/>
  <c r="GN132" i="1" s="1"/>
  <c r="R184" i="1"/>
  <c r="CR184" i="1"/>
  <c r="R183" i="1"/>
  <c r="T178" i="1"/>
  <c r="AG187" i="1" s="1"/>
  <c r="CM219" i="1"/>
  <c r="CY181" i="1"/>
  <c r="X181" i="1" s="1"/>
  <c r="CZ181" i="1"/>
  <c r="Y181" i="1" s="1"/>
  <c r="GX178" i="1"/>
  <c r="CJ187" i="1" s="1"/>
  <c r="FR71" i="1"/>
  <c r="GA144" i="1"/>
  <c r="V131" i="1"/>
  <c r="CZ232" i="1"/>
  <c r="Y232" i="1" s="1"/>
  <c r="S221" i="1"/>
  <c r="W144" i="1"/>
  <c r="CQ140" i="1"/>
  <c r="P140" i="1" s="1"/>
  <c r="CP140" i="1" s="1"/>
  <c r="O140" i="1" s="1"/>
  <c r="GM140" i="1" s="1"/>
  <c r="GN140" i="1" s="1"/>
  <c r="AB140" i="1"/>
  <c r="AD236" i="1"/>
  <c r="AB236" i="1" s="1"/>
  <c r="S233" i="1"/>
  <c r="AD223" i="1"/>
  <c r="AB223" i="1" s="1"/>
  <c r="FT176" i="1"/>
  <c r="EK187" i="1"/>
  <c r="AD178" i="1"/>
  <c r="AB178" i="1" s="1"/>
  <c r="DO71" i="1"/>
  <c r="P168" i="1"/>
  <c r="CQ185" i="1"/>
  <c r="CP138" i="1"/>
  <c r="O138" i="1" s="1"/>
  <c r="GM138" i="1" s="1"/>
  <c r="GN138" i="1" s="1"/>
  <c r="CP118" i="1"/>
  <c r="O118" i="1" s="1"/>
  <c r="GM118" i="1" s="1"/>
  <c r="GN118" i="1" s="1"/>
  <c r="U125" i="1"/>
  <c r="T137" i="1"/>
  <c r="T125" i="1"/>
  <c r="CP123" i="1"/>
  <c r="O123" i="1" s="1"/>
  <c r="GM123" i="1" s="1"/>
  <c r="GN123" i="1" s="1"/>
  <c r="CP110" i="1"/>
  <c r="O110" i="1" s="1"/>
  <c r="GM110" i="1" s="1"/>
  <c r="GN110" i="1" s="1"/>
  <c r="P182" i="1"/>
  <c r="S137" i="1"/>
  <c r="CP137" i="1" s="1"/>
  <c r="O137" i="1" s="1"/>
  <c r="GM137" i="1" s="1"/>
  <c r="GN137" i="1" s="1"/>
  <c r="S125" i="1"/>
  <c r="CP121" i="1"/>
  <c r="O121" i="1" s="1"/>
  <c r="GM121" i="1" s="1"/>
  <c r="GN121" i="1" s="1"/>
  <c r="R113" i="1"/>
  <c r="GM103" i="1"/>
  <c r="GN103" i="1" s="1"/>
  <c r="F64" i="1"/>
  <c r="BD26" i="1"/>
  <c r="CP134" i="1"/>
  <c r="O134" i="1" s="1"/>
  <c r="GM134" i="1" s="1"/>
  <c r="GN134" i="1" s="1"/>
  <c r="GX125" i="1"/>
  <c r="AB185" i="1"/>
  <c r="AB134" i="1"/>
  <c r="Q131" i="1"/>
  <c r="CP122" i="1"/>
  <c r="O122" i="1" s="1"/>
  <c r="GM122" i="1" s="1"/>
  <c r="GN122" i="1" s="1"/>
  <c r="CY81" i="1"/>
  <c r="X81" i="1" s="1"/>
  <c r="CZ81" i="1"/>
  <c r="Y81" i="1" s="1"/>
  <c r="CP105" i="1"/>
  <c r="O105" i="1" s="1"/>
  <c r="GM105" i="1" s="1"/>
  <c r="GN105" i="1" s="1"/>
  <c r="CP114" i="1"/>
  <c r="O114" i="1" s="1"/>
  <c r="GM114" i="1" s="1"/>
  <c r="GN114" i="1" s="1"/>
  <c r="CD71" i="1"/>
  <c r="AU144" i="1"/>
  <c r="CP130" i="1"/>
  <c r="O130" i="1" s="1"/>
  <c r="GM130" i="1" s="1"/>
  <c r="GN130" i="1" s="1"/>
  <c r="CP127" i="1"/>
  <c r="O127" i="1" s="1"/>
  <c r="GM127" i="1" s="1"/>
  <c r="GN127" i="1" s="1"/>
  <c r="GM101" i="1"/>
  <c r="GN101" i="1" s="1"/>
  <c r="F161" i="1"/>
  <c r="EK144" i="1"/>
  <c r="AP144" i="1"/>
  <c r="Q133" i="1"/>
  <c r="T113" i="1"/>
  <c r="CP100" i="1"/>
  <c r="O100" i="1" s="1"/>
  <c r="GM100" i="1" s="1"/>
  <c r="GN100" i="1" s="1"/>
  <c r="R106" i="1"/>
  <c r="EG26" i="1"/>
  <c r="P43" i="1"/>
  <c r="AB130" i="1"/>
  <c r="DQ26" i="1"/>
  <c r="P66" i="1"/>
  <c r="CP31" i="1"/>
  <c r="O31" i="1" s="1"/>
  <c r="AB115" i="1"/>
  <c r="AB114" i="1"/>
  <c r="W96" i="1"/>
  <c r="AB121" i="1"/>
  <c r="AB116" i="1"/>
  <c r="V96" i="1"/>
  <c r="DO26" i="1"/>
  <c r="P63" i="1"/>
  <c r="R37" i="1"/>
  <c r="CR37" i="1"/>
  <c r="CS37" i="1"/>
  <c r="AD37" i="1"/>
  <c r="AB37" i="1" s="1"/>
  <c r="CP36" i="1"/>
  <c r="O36" i="1" s="1"/>
  <c r="CP73" i="1"/>
  <c r="O73" i="1" s="1"/>
  <c r="DN26" i="1"/>
  <c r="P62" i="1"/>
  <c r="AB125" i="1"/>
  <c r="CP74" i="1"/>
  <c r="O74" i="1" s="1"/>
  <c r="EU26" i="1"/>
  <c r="P55" i="1"/>
  <c r="P61" i="1"/>
  <c r="DM26" i="1"/>
  <c r="DH35" i="3"/>
  <c r="DI35" i="3"/>
  <c r="DF35" i="3"/>
  <c r="DJ35" i="3" s="1"/>
  <c r="DG35" i="3"/>
  <c r="DH5" i="3"/>
  <c r="DI5" i="3"/>
  <c r="DF5" i="3"/>
  <c r="DG5" i="3"/>
  <c r="DJ5" i="3" s="1"/>
  <c r="CQ135" i="1"/>
  <c r="P135" i="1" s="1"/>
  <c r="CP135" i="1" s="1"/>
  <c r="O135" i="1" s="1"/>
  <c r="GM135" i="1" s="1"/>
  <c r="GN135" i="1" s="1"/>
  <c r="AB129" i="1"/>
  <c r="AB112" i="1"/>
  <c r="AB111" i="1"/>
  <c r="AB110" i="1"/>
  <c r="AB105" i="1"/>
  <c r="R99" i="1"/>
  <c r="R98" i="1"/>
  <c r="Q96" i="1"/>
  <c r="CP93" i="1"/>
  <c r="O93" i="1" s="1"/>
  <c r="GM93" i="1" s="1"/>
  <c r="GN93" i="1" s="1"/>
  <c r="GM87" i="1"/>
  <c r="GN87" i="1" s="1"/>
  <c r="CY75" i="1"/>
  <c r="X75" i="1" s="1"/>
  <c r="DL26" i="1"/>
  <c r="P60" i="1"/>
  <c r="AB120" i="1"/>
  <c r="AB109" i="1"/>
  <c r="P96" i="1"/>
  <c r="CP96" i="1" s="1"/>
  <c r="O96" i="1" s="1"/>
  <c r="GM96" i="1" s="1"/>
  <c r="GN96" i="1" s="1"/>
  <c r="Q106" i="1"/>
  <c r="CP106" i="1" s="1"/>
  <c r="O106" i="1" s="1"/>
  <c r="GM106" i="1" s="1"/>
  <c r="GN106" i="1" s="1"/>
  <c r="CP99" i="1"/>
  <c r="O99" i="1" s="1"/>
  <c r="AB98" i="1"/>
  <c r="CR97" i="1"/>
  <c r="Q97" i="1" s="1"/>
  <c r="CP97" i="1" s="1"/>
  <c r="O97" i="1" s="1"/>
  <c r="GM97" i="1" s="1"/>
  <c r="GN97" i="1" s="1"/>
  <c r="AB97" i="1"/>
  <c r="CT78" i="1"/>
  <c r="S78" i="1"/>
  <c r="EO39" i="1"/>
  <c r="FX26" i="1"/>
  <c r="AX39" i="1"/>
  <c r="CG26" i="1"/>
  <c r="AB100" i="1"/>
  <c r="R86" i="1"/>
  <c r="CY79" i="1"/>
  <c r="X79" i="1" s="1"/>
  <c r="DI16" i="3"/>
  <c r="DF16" i="3"/>
  <c r="DJ16" i="3" s="1"/>
  <c r="DG16" i="3"/>
  <c r="DH16" i="3"/>
  <c r="AB106" i="1"/>
  <c r="U96" i="1"/>
  <c r="CP94" i="1"/>
  <c r="O94" i="1" s="1"/>
  <c r="GM94" i="1" s="1"/>
  <c r="GN94" i="1" s="1"/>
  <c r="CP90" i="1"/>
  <c r="O90" i="1" s="1"/>
  <c r="GM90" i="1" s="1"/>
  <c r="GN90" i="1" s="1"/>
  <c r="W86" i="1"/>
  <c r="CZ82" i="1"/>
  <c r="Y82" i="1" s="1"/>
  <c r="CP104" i="1"/>
  <c r="O104" i="1" s="1"/>
  <c r="GM104" i="1" s="1"/>
  <c r="GN104" i="1" s="1"/>
  <c r="CP102" i="1"/>
  <c r="O102" i="1" s="1"/>
  <c r="U99" i="1"/>
  <c r="AB94" i="1"/>
  <c r="V86" i="1"/>
  <c r="P79" i="1"/>
  <c r="CP79" i="1" s="1"/>
  <c r="O79" i="1" s="1"/>
  <c r="CQ79" i="1"/>
  <c r="AB79" i="1"/>
  <c r="F55" i="1"/>
  <c r="BC26" i="1"/>
  <c r="CP88" i="1"/>
  <c r="O88" i="1" s="1"/>
  <c r="GM88" i="1" s="1"/>
  <c r="GN88" i="1" s="1"/>
  <c r="U86" i="1"/>
  <c r="P81" i="1"/>
  <c r="CP81" i="1" s="1"/>
  <c r="O81" i="1" s="1"/>
  <c r="GM81" i="1" s="1"/>
  <c r="GO81" i="1" s="1"/>
  <c r="CQ81" i="1"/>
  <c r="AB81" i="1"/>
  <c r="S80" i="1"/>
  <c r="CT80" i="1"/>
  <c r="S99" i="1"/>
  <c r="GX96" i="1"/>
  <c r="T86" i="1"/>
  <c r="CP85" i="1"/>
  <c r="O85" i="1" s="1"/>
  <c r="GM85" i="1" s="1"/>
  <c r="GN85" i="1" s="1"/>
  <c r="CP83" i="1"/>
  <c r="O83" i="1" s="1"/>
  <c r="GM83" i="1" s="1"/>
  <c r="GN83" i="1" s="1"/>
  <c r="P53" i="1"/>
  <c r="DJ26" i="1"/>
  <c r="CP95" i="1"/>
  <c r="O95" i="1" s="1"/>
  <c r="GM95" i="1" s="1"/>
  <c r="GN95" i="1" s="1"/>
  <c r="S86" i="1"/>
  <c r="DI28" i="3"/>
  <c r="DF28" i="3"/>
  <c r="DJ28" i="3" s="1"/>
  <c r="DG28" i="3"/>
  <c r="DH28" i="3"/>
  <c r="CT102" i="1"/>
  <c r="GX99" i="1"/>
  <c r="V98" i="1"/>
  <c r="AB93" i="1"/>
  <c r="DF15" i="3"/>
  <c r="DJ15" i="3" s="1"/>
  <c r="DG15" i="3"/>
  <c r="DH15" i="3"/>
  <c r="DI15" i="3"/>
  <c r="U98" i="1"/>
  <c r="Q86" i="1"/>
  <c r="CP86" i="1" s="1"/>
  <c r="O86" i="1" s="1"/>
  <c r="GM86" i="1" s="1"/>
  <c r="GN86" i="1" s="1"/>
  <c r="S31" i="1"/>
  <c r="EC26" i="1"/>
  <c r="DP39" i="1"/>
  <c r="CQ34" i="1"/>
  <c r="AB34" i="1"/>
  <c r="R31" i="1"/>
  <c r="DF8" i="3"/>
  <c r="DJ8" i="3" s="1"/>
  <c r="DG8" i="3"/>
  <c r="DH8" i="3"/>
  <c r="DI8" i="3"/>
  <c r="AB80" i="1"/>
  <c r="P75" i="1"/>
  <c r="CQ75" i="1"/>
  <c r="F66" i="1"/>
  <c r="Y26" i="1"/>
  <c r="Q31" i="1"/>
  <c r="DF38" i="3"/>
  <c r="DJ38" i="3" s="1"/>
  <c r="DG38" i="3"/>
  <c r="DH38" i="3"/>
  <c r="DI38" i="3"/>
  <c r="DF31" i="3"/>
  <c r="DJ31" i="3" s="1"/>
  <c r="DG31" i="3"/>
  <c r="DH31" i="3"/>
  <c r="DI31" i="3"/>
  <c r="AB88" i="1"/>
  <c r="AB77" i="1"/>
  <c r="AB76" i="1"/>
  <c r="AB75" i="1"/>
  <c r="F59" i="1"/>
  <c r="AB35" i="1"/>
  <c r="S32" i="1"/>
  <c r="CT32" i="1"/>
  <c r="T31" i="1"/>
  <c r="X26" i="1"/>
  <c r="CR95" i="1"/>
  <c r="Q95" i="1" s="1"/>
  <c r="CQ84" i="1"/>
  <c r="P84" i="1" s="1"/>
  <c r="CP84" i="1" s="1"/>
  <c r="O84" i="1" s="1"/>
  <c r="GM84" i="1" s="1"/>
  <c r="GN84" i="1" s="1"/>
  <c r="AD79" i="1"/>
  <c r="CR32" i="1"/>
  <c r="CS32" i="1"/>
  <c r="FQ26" i="1"/>
  <c r="GA39" i="1"/>
  <c r="Q29" i="1"/>
  <c r="CP29" i="1" s="1"/>
  <c r="O29" i="1" s="1"/>
  <c r="CS29" i="1"/>
  <c r="AD29" i="1"/>
  <c r="DF11" i="3"/>
  <c r="DJ11" i="3" s="1"/>
  <c r="DI11" i="3"/>
  <c r="Q82" i="1"/>
  <c r="CP82" i="1" s="1"/>
  <c r="O82" i="1" s="1"/>
  <c r="GM82" i="1" s="1"/>
  <c r="GO82" i="1" s="1"/>
  <c r="R78" i="1"/>
  <c r="FP26" i="1"/>
  <c r="FZ39" i="1"/>
  <c r="AQ39" i="1"/>
  <c r="V36" i="1"/>
  <c r="AB32" i="1"/>
  <c r="P32" i="1"/>
  <c r="CP32" i="1" s="1"/>
  <c r="O32" i="1" s="1"/>
  <c r="GX30" i="1"/>
  <c r="DI26" i="1"/>
  <c r="AB102" i="1"/>
  <c r="AB86" i="1"/>
  <c r="AD78" i="1"/>
  <c r="F43" i="1"/>
  <c r="EV39" i="1"/>
  <c r="P37" i="1"/>
  <c r="U36" i="1"/>
  <c r="AB29" i="1"/>
  <c r="DH26" i="1"/>
  <c r="CX24" i="3"/>
  <c r="AW39" i="1"/>
  <c r="CF26" i="1"/>
  <c r="W31" i="1"/>
  <c r="DG26" i="1"/>
  <c r="AS26" i="1"/>
  <c r="DF34" i="3"/>
  <c r="DJ34" i="3" s="1"/>
  <c r="DG34" i="3"/>
  <c r="DF4" i="3"/>
  <c r="DG4" i="3"/>
  <c r="DJ4" i="3" s="1"/>
  <c r="DH4" i="3"/>
  <c r="CS80" i="1"/>
  <c r="AB78" i="1"/>
  <c r="AD73" i="1"/>
  <c r="AB73" i="1" s="1"/>
  <c r="FW39" i="1"/>
  <c r="Q37" i="1"/>
  <c r="S35" i="1"/>
  <c r="CP35" i="1" s="1"/>
  <c r="O35" i="1" s="1"/>
  <c r="R32" i="1"/>
  <c r="ED26" i="1"/>
  <c r="AR26" i="1"/>
  <c r="DF27" i="3"/>
  <c r="DJ27" i="3" s="1"/>
  <c r="DG27" i="3"/>
  <c r="DH27" i="3"/>
  <c r="DF19" i="3"/>
  <c r="DJ19" i="3" s="1"/>
  <c r="DG19" i="3"/>
  <c r="DH19" i="3"/>
  <c r="DI19" i="3"/>
  <c r="CR80" i="1"/>
  <c r="R80" i="1"/>
  <c r="S77" i="1"/>
  <c r="AT26" i="1"/>
  <c r="F57" i="1"/>
  <c r="AD36" i="1"/>
  <c r="AB36" i="1" s="1"/>
  <c r="R36" i="1"/>
  <c r="Q32" i="1"/>
  <c r="EB26" i="1"/>
  <c r="CM26" i="1"/>
  <c r="AP26" i="1"/>
  <c r="CQ80" i="1"/>
  <c r="Q80" i="1"/>
  <c r="CT79" i="1"/>
  <c r="R77" i="1"/>
  <c r="CS75" i="1"/>
  <c r="Q75" i="1"/>
  <c r="P52" i="1"/>
  <c r="O39" i="1"/>
  <c r="P34" i="1"/>
  <c r="CP34" i="1" s="1"/>
  <c r="O34" i="1" s="1"/>
  <c r="GM34" i="1" s="1"/>
  <c r="GO34" i="1" s="1"/>
  <c r="EA26" i="1"/>
  <c r="DI33" i="3"/>
  <c r="CS79" i="1"/>
  <c r="CS77" i="1"/>
  <c r="Q77" i="1"/>
  <c r="CP77" i="1" s="1"/>
  <c r="O77" i="1" s="1"/>
  <c r="CQ76" i="1"/>
  <c r="CR75" i="1"/>
  <c r="S74" i="1"/>
  <c r="CT74" i="1"/>
  <c r="EM39" i="1"/>
  <c r="S33" i="1"/>
  <c r="DZ26" i="1"/>
  <c r="DH33" i="3"/>
  <c r="CW22" i="3"/>
  <c r="DI20" i="3"/>
  <c r="CR79" i="1"/>
  <c r="CR77" i="1"/>
  <c r="P76" i="1"/>
  <c r="CR74" i="1"/>
  <c r="CS74" i="1"/>
  <c r="EK39" i="1"/>
  <c r="GX33" i="1"/>
  <c r="R33" i="1"/>
  <c r="CR33" i="1"/>
  <c r="S29" i="1"/>
  <c r="Q28" i="1"/>
  <c r="R28" i="1"/>
  <c r="CR28" i="1"/>
  <c r="CS28" i="1"/>
  <c r="FU26" i="1"/>
  <c r="DY26" i="1"/>
  <c r="DG33" i="3"/>
  <c r="DI26" i="3"/>
  <c r="DG20" i="3"/>
  <c r="DI18" i="3"/>
  <c r="DG12" i="3"/>
  <c r="DH12" i="3"/>
  <c r="DI12" i="3"/>
  <c r="DI3" i="3"/>
  <c r="CR102" i="1"/>
  <c r="AD82" i="1"/>
  <c r="AB82" i="1" s="1"/>
  <c r="R79" i="1"/>
  <c r="CZ79" i="1" s="1"/>
  <c r="Y79" i="1" s="1"/>
  <c r="AD74" i="1"/>
  <c r="AB74" i="1" s="1"/>
  <c r="S73" i="1"/>
  <c r="EJ39" i="1"/>
  <c r="CI39" i="1"/>
  <c r="S36" i="1"/>
  <c r="AD33" i="1"/>
  <c r="AB33" i="1" s="1"/>
  <c r="AD31" i="1"/>
  <c r="AB31" i="1" s="1"/>
  <c r="R29" i="1"/>
  <c r="AD28" i="1"/>
  <c r="AB28" i="1" s="1"/>
  <c r="DH26" i="3"/>
  <c r="DF20" i="3"/>
  <c r="DJ20" i="3" s="1"/>
  <c r="DG18" i="3"/>
  <c r="DH3" i="3"/>
  <c r="R102" i="1"/>
  <c r="CY102" i="1" s="1"/>
  <c r="X102" i="1" s="1"/>
  <c r="AB90" i="1"/>
  <c r="P78" i="1"/>
  <c r="CP78" i="1" s="1"/>
  <c r="O78" i="1" s="1"/>
  <c r="R73" i="1"/>
  <c r="EI39" i="1"/>
  <c r="CH39" i="1"/>
  <c r="Q36" i="1"/>
  <c r="P33" i="1"/>
  <c r="CQ33" i="1"/>
  <c r="CQ32" i="1"/>
  <c r="P28" i="1"/>
  <c r="CP28" i="1" s="1"/>
  <c r="O28" i="1" s="1"/>
  <c r="CQ28" i="1"/>
  <c r="CC26" i="1"/>
  <c r="AK26" i="1"/>
  <c r="DG26" i="3"/>
  <c r="DF18" i="3"/>
  <c r="DJ18" i="3" s="1"/>
  <c r="DH13" i="3"/>
  <c r="DI6" i="3"/>
  <c r="DF3" i="3"/>
  <c r="CS78" i="1"/>
  <c r="FY39" i="1"/>
  <c r="EH39" i="1"/>
  <c r="DK26" i="1"/>
  <c r="P54" i="1"/>
  <c r="S37" i="1"/>
  <c r="CT37" i="1"/>
  <c r="S30" i="1"/>
  <c r="CR29" i="1"/>
  <c r="DG13" i="3"/>
  <c r="CE39" i="1"/>
  <c r="AU71" i="1" l="1"/>
  <c r="AU272" i="1"/>
  <c r="F163" i="1"/>
  <c r="AV219" i="1"/>
  <c r="F247" i="1"/>
  <c r="CY80" i="1"/>
  <c r="X80" i="1" s="1"/>
  <c r="CZ80" i="1"/>
  <c r="Y80" i="1" s="1"/>
  <c r="CI71" i="1"/>
  <c r="AZ144" i="1"/>
  <c r="DK219" i="1"/>
  <c r="P257" i="1"/>
  <c r="P199" i="1"/>
  <c r="DI176" i="1"/>
  <c r="P56" i="1"/>
  <c r="EK26" i="1"/>
  <c r="EK272" i="1"/>
  <c r="CP125" i="1"/>
  <c r="O125" i="1" s="1"/>
  <c r="GM125" i="1" s="1"/>
  <c r="GN125" i="1" s="1"/>
  <c r="DO187" i="1"/>
  <c r="EB176" i="1"/>
  <c r="AW219" i="1"/>
  <c r="F248" i="1"/>
  <c r="FW219" i="1"/>
  <c r="EN242" i="1"/>
  <c r="DM22" i="1"/>
  <c r="DM302" i="1"/>
  <c r="P294" i="1"/>
  <c r="CP181" i="1"/>
  <c r="O181" i="1" s="1"/>
  <c r="GM181" i="1" s="1"/>
  <c r="FR181" i="1"/>
  <c r="CZ233" i="1"/>
  <c r="Y233" i="1" s="1"/>
  <c r="CY233" i="1"/>
  <c r="X233" i="1" s="1"/>
  <c r="GM99" i="1"/>
  <c r="GN99" i="1" s="1"/>
  <c r="W71" i="1"/>
  <c r="F168" i="1"/>
  <c r="W272" i="1"/>
  <c r="ET22" i="1"/>
  <c r="P285" i="1"/>
  <c r="ET302" i="1"/>
  <c r="P263" i="1"/>
  <c r="DL219" i="1"/>
  <c r="AX71" i="1"/>
  <c r="F151" i="1"/>
  <c r="EP39" i="1"/>
  <c r="FY26" i="1"/>
  <c r="GM74" i="1"/>
  <c r="EV26" i="1"/>
  <c r="P64" i="1"/>
  <c r="EV272" i="1"/>
  <c r="CY221" i="1"/>
  <c r="X221" i="1" s="1"/>
  <c r="CZ221" i="1"/>
  <c r="Y221" i="1" s="1"/>
  <c r="DN71" i="1"/>
  <c r="P167" i="1"/>
  <c r="CP131" i="1"/>
  <c r="O131" i="1" s="1"/>
  <c r="GM131" i="1" s="1"/>
  <c r="GN131" i="1" s="1"/>
  <c r="CP76" i="1"/>
  <c r="O76" i="1" s="1"/>
  <c r="GM76" i="1" s="1"/>
  <c r="GO76" i="1" s="1"/>
  <c r="DU144" i="1"/>
  <c r="V176" i="1"/>
  <c r="F210" i="1"/>
  <c r="DL272" i="1"/>
  <c r="P208" i="1"/>
  <c r="DL176" i="1"/>
  <c r="R176" i="1"/>
  <c r="F201" i="1"/>
  <c r="DM219" i="1"/>
  <c r="P264" i="1"/>
  <c r="EV71" i="1"/>
  <c r="P169" i="1"/>
  <c r="EM176" i="1"/>
  <c r="P206" i="1"/>
  <c r="GA71" i="1"/>
  <c r="ER144" i="1"/>
  <c r="CY222" i="1"/>
  <c r="X222" i="1" s="1"/>
  <c r="GM222" i="1" s="1"/>
  <c r="CZ222" i="1"/>
  <c r="Y222" i="1" s="1"/>
  <c r="P205" i="1"/>
  <c r="EL176" i="1"/>
  <c r="BB71" i="1"/>
  <c r="F157" i="1"/>
  <c r="BB272" i="1"/>
  <c r="CY180" i="1"/>
  <c r="X180" i="1" s="1"/>
  <c r="CZ180" i="1"/>
  <c r="Y180" i="1" s="1"/>
  <c r="DX187" i="1"/>
  <c r="CY179" i="1"/>
  <c r="X179" i="1" s="1"/>
  <c r="EC187" i="1" s="1"/>
  <c r="CZ179" i="1"/>
  <c r="Y179" i="1" s="1"/>
  <c r="ED187" i="1" s="1"/>
  <c r="CP221" i="1"/>
  <c r="O221" i="1" s="1"/>
  <c r="GM221" i="1" s="1"/>
  <c r="AQ176" i="1"/>
  <c r="F197" i="1"/>
  <c r="P65" i="1"/>
  <c r="DP26" i="1"/>
  <c r="F260" i="1"/>
  <c r="AT219" i="1"/>
  <c r="CZ227" i="1"/>
  <c r="Y227" i="1" s="1"/>
  <c r="CY227" i="1"/>
  <c r="X227" i="1" s="1"/>
  <c r="CP228" i="1"/>
  <c r="O228" i="1" s="1"/>
  <c r="CY228" i="1"/>
  <c r="X228" i="1" s="1"/>
  <c r="CZ228" i="1"/>
  <c r="Y228" i="1" s="1"/>
  <c r="CG176" i="1"/>
  <c r="AX187" i="1"/>
  <c r="FW26" i="1"/>
  <c r="EN39" i="1"/>
  <c r="P219" i="1"/>
  <c r="F245" i="1"/>
  <c r="CJ176" i="1"/>
  <c r="BA187" i="1"/>
  <c r="V71" i="1"/>
  <c r="F167" i="1"/>
  <c r="V272" i="1"/>
  <c r="BB219" i="1"/>
  <c r="F255" i="1"/>
  <c r="BC219" i="1"/>
  <c r="F258" i="1"/>
  <c r="ES71" i="1"/>
  <c r="ES272" i="1"/>
  <c r="P164" i="1"/>
  <c r="P244" i="1"/>
  <c r="DG219" i="1"/>
  <c r="GM226" i="1"/>
  <c r="GO226" i="1" s="1"/>
  <c r="F211" i="1"/>
  <c r="W176" i="1"/>
  <c r="CP37" i="1"/>
  <c r="O37" i="1" s="1"/>
  <c r="ER39" i="1"/>
  <c r="GA26" i="1"/>
  <c r="CY31" i="1"/>
  <c r="X31" i="1" s="1"/>
  <c r="CZ31" i="1"/>
  <c r="Y31" i="1" s="1"/>
  <c r="GM79" i="1"/>
  <c r="GO79" i="1" s="1"/>
  <c r="Y219" i="1"/>
  <c r="F269" i="1"/>
  <c r="FR184" i="1"/>
  <c r="CP184" i="1"/>
  <c r="O184" i="1" s="1"/>
  <c r="GM184" i="1" s="1"/>
  <c r="U176" i="1"/>
  <c r="U272" i="1"/>
  <c r="F209" i="1"/>
  <c r="GM232" i="1"/>
  <c r="GN232" i="1" s="1"/>
  <c r="EL219" i="1"/>
  <c r="P260" i="1"/>
  <c r="EM219" i="1"/>
  <c r="P261" i="1"/>
  <c r="CY229" i="1"/>
  <c r="X229" i="1" s="1"/>
  <c r="GM229" i="1" s="1"/>
  <c r="GO229" i="1" s="1"/>
  <c r="CZ229" i="1"/>
  <c r="Y229" i="1" s="1"/>
  <c r="AT176" i="1"/>
  <c r="F205" i="1"/>
  <c r="CY35" i="1"/>
  <c r="X35" i="1" s="1"/>
  <c r="GM35" i="1" s="1"/>
  <c r="GO35" i="1" s="1"/>
  <c r="CZ35" i="1"/>
  <c r="Y35" i="1" s="1"/>
  <c r="GM31" i="1"/>
  <c r="GO31" i="1" s="1"/>
  <c r="GM185" i="1"/>
  <c r="O26" i="1"/>
  <c r="F41" i="1"/>
  <c r="AD144" i="1"/>
  <c r="CP80" i="1"/>
  <c r="O80" i="1" s="1"/>
  <c r="GM80" i="1" s="1"/>
  <c r="GO80" i="1" s="1"/>
  <c r="CZ30" i="1"/>
  <c r="Y30" i="1" s="1"/>
  <c r="CY30" i="1"/>
  <c r="X30" i="1" s="1"/>
  <c r="CP30" i="1"/>
  <c r="O30" i="1" s="1"/>
  <c r="AZ39" i="1"/>
  <c r="CI26" i="1"/>
  <c r="DV144" i="1"/>
  <c r="AP71" i="1"/>
  <c r="F153" i="1"/>
  <c r="AF187" i="1"/>
  <c r="CZ178" i="1"/>
  <c r="Y178" i="1" s="1"/>
  <c r="AL187" i="1" s="1"/>
  <c r="CY178" i="1"/>
  <c r="X178" i="1" s="1"/>
  <c r="AK187" i="1" s="1"/>
  <c r="EU22" i="1"/>
  <c r="P288" i="1"/>
  <c r="EU302" i="1"/>
  <c r="AO22" i="1"/>
  <c r="AO302" i="1"/>
  <c r="F276" i="1"/>
  <c r="AU219" i="1"/>
  <c r="F261" i="1"/>
  <c r="F204" i="1"/>
  <c r="AS272" i="1"/>
  <c r="AS176" i="1"/>
  <c r="EI176" i="1"/>
  <c r="P197" i="1"/>
  <c r="CI219" i="1"/>
  <c r="AZ242" i="1"/>
  <c r="FY219" i="1"/>
  <c r="EP242" i="1"/>
  <c r="FZ219" i="1"/>
  <c r="EQ242" i="1"/>
  <c r="GM240" i="1"/>
  <c r="GN240" i="1" s="1"/>
  <c r="P245" i="1"/>
  <c r="DH219" i="1"/>
  <c r="EJ26" i="1"/>
  <c r="P67" i="1"/>
  <c r="CY28" i="1"/>
  <c r="X28" i="1" s="1"/>
  <c r="GM28" i="1" s="1"/>
  <c r="GO28" i="1" s="1"/>
  <c r="CZ28" i="1"/>
  <c r="Y28" i="1" s="1"/>
  <c r="EM26" i="1"/>
  <c r="P58" i="1"/>
  <c r="EM272" i="1"/>
  <c r="CZ102" i="1"/>
  <c r="Y102" i="1" s="1"/>
  <c r="EK71" i="1"/>
  <c r="P161" i="1"/>
  <c r="EM71" i="1"/>
  <c r="P163" i="1"/>
  <c r="CP178" i="1"/>
  <c r="O178" i="1" s="1"/>
  <c r="FR178" i="1"/>
  <c r="BY187" i="1" s="1"/>
  <c r="AC187" i="1"/>
  <c r="BA71" i="1"/>
  <c r="F164" i="1"/>
  <c r="BA272" i="1"/>
  <c r="CP179" i="1"/>
  <c r="O179" i="1" s="1"/>
  <c r="DU187" i="1"/>
  <c r="FR179" i="1"/>
  <c r="FQ187" i="1" s="1"/>
  <c r="FY176" i="1"/>
  <c r="EP187" i="1"/>
  <c r="BA219" i="1"/>
  <c r="F262" i="1"/>
  <c r="CP233" i="1"/>
  <c r="O233" i="1" s="1"/>
  <c r="GM227" i="1"/>
  <c r="GO227" i="1" s="1"/>
  <c r="CY77" i="1"/>
  <c r="X77" i="1" s="1"/>
  <c r="GM77" i="1" s="1"/>
  <c r="GO77" i="1" s="1"/>
  <c r="CZ77" i="1"/>
  <c r="Y77" i="1" s="1"/>
  <c r="AQ26" i="1"/>
  <c r="F49" i="1"/>
  <c r="AQ272" i="1"/>
  <c r="AX26" i="1"/>
  <c r="F46" i="1"/>
  <c r="AX272" i="1"/>
  <c r="EK176" i="1"/>
  <c r="P204" i="1"/>
  <c r="AG176" i="1"/>
  <c r="T187" i="1"/>
  <c r="EG22" i="1"/>
  <c r="P276" i="1"/>
  <c r="EG302" i="1"/>
  <c r="CY185" i="1"/>
  <c r="X185" i="1" s="1"/>
  <c r="CZ185" i="1"/>
  <c r="Y185" i="1" s="1"/>
  <c r="EK219" i="1"/>
  <c r="P259" i="1"/>
  <c r="FR182" i="1"/>
  <c r="CP182" i="1"/>
  <c r="O182" i="1" s="1"/>
  <c r="GM182" i="1" s="1"/>
  <c r="BC71" i="1"/>
  <c r="F160" i="1"/>
  <c r="BC272" i="1"/>
  <c r="CY33" i="1"/>
  <c r="X33" i="1" s="1"/>
  <c r="CZ33" i="1"/>
  <c r="Y33" i="1" s="1"/>
  <c r="CY29" i="1"/>
  <c r="X29" i="1" s="1"/>
  <c r="GM29" i="1" s="1"/>
  <c r="GO29" i="1" s="1"/>
  <c r="CZ29" i="1"/>
  <c r="Y29" i="1" s="1"/>
  <c r="EQ39" i="1"/>
  <c r="FZ26" i="1"/>
  <c r="GM102" i="1"/>
  <c r="GN102" i="1" s="1"/>
  <c r="DJ187" i="1"/>
  <c r="DW176" i="1"/>
  <c r="FR180" i="1"/>
  <c r="CP180" i="1"/>
  <c r="O180" i="1" s="1"/>
  <c r="CY183" i="1"/>
  <c r="X183" i="1" s="1"/>
  <c r="GM183" i="1" s="1"/>
  <c r="CZ183" i="1"/>
  <c r="Y183" i="1" s="1"/>
  <c r="FX219" i="1"/>
  <c r="EO242" i="1"/>
  <c r="F199" i="1"/>
  <c r="Q176" i="1"/>
  <c r="CP75" i="1"/>
  <c r="O75" i="1" s="1"/>
  <c r="GM75" i="1" s="1"/>
  <c r="GO75" i="1" s="1"/>
  <c r="AC144" i="1"/>
  <c r="CP33" i="1"/>
  <c r="O33" i="1" s="1"/>
  <c r="CY37" i="1"/>
  <c r="X37" i="1" s="1"/>
  <c r="CZ37" i="1"/>
  <c r="Y37" i="1" s="1"/>
  <c r="CY73" i="1"/>
  <c r="X73" i="1" s="1"/>
  <c r="CZ73" i="1"/>
  <c r="Y73" i="1" s="1"/>
  <c r="AF144" i="1"/>
  <c r="CY74" i="1"/>
  <c r="X74" i="1" s="1"/>
  <c r="CZ74" i="1"/>
  <c r="Y74" i="1" s="1"/>
  <c r="DX144" i="1"/>
  <c r="AW26" i="1"/>
  <c r="F45" i="1"/>
  <c r="EI26" i="1"/>
  <c r="P49" i="1"/>
  <c r="EI272" i="1"/>
  <c r="DH24" i="3"/>
  <c r="DI24" i="3"/>
  <c r="DF24" i="3"/>
  <c r="DG24" i="3"/>
  <c r="DJ24" i="3" s="1"/>
  <c r="CY32" i="1"/>
  <c r="X32" i="1" s="1"/>
  <c r="GM32" i="1" s="1"/>
  <c r="GO32" i="1" s="1"/>
  <c r="CZ32" i="1"/>
  <c r="Y32" i="1" s="1"/>
  <c r="P45" i="1"/>
  <c r="EO26" i="1"/>
  <c r="EA176" i="1"/>
  <c r="DN187" i="1"/>
  <c r="DN272" i="1" s="1"/>
  <c r="CZ225" i="1"/>
  <c r="Y225" i="1" s="1"/>
  <c r="GM225" i="1" s="1"/>
  <c r="GO225" i="1" s="1"/>
  <c r="BD71" i="1"/>
  <c r="F169" i="1"/>
  <c r="BD272" i="1"/>
  <c r="GM239" i="1"/>
  <c r="GN239" i="1" s="1"/>
  <c r="CY240" i="1"/>
  <c r="X240" i="1" s="1"/>
  <c r="CE26" i="1"/>
  <c r="AV39" i="1"/>
  <c r="CY36" i="1"/>
  <c r="X36" i="1" s="1"/>
  <c r="GM36" i="1" s="1"/>
  <c r="GO36" i="1" s="1"/>
  <c r="CZ36" i="1"/>
  <c r="Y36" i="1" s="1"/>
  <c r="AY39" i="1"/>
  <c r="CH26" i="1"/>
  <c r="EH26" i="1"/>
  <c r="P48" i="1"/>
  <c r="AE144" i="1"/>
  <c r="DW144" i="1"/>
  <c r="CY78" i="1"/>
  <c r="X78" i="1" s="1"/>
  <c r="GM78" i="1" s="1"/>
  <c r="GO78" i="1" s="1"/>
  <c r="CZ78" i="1"/>
  <c r="Y78" i="1" s="1"/>
  <c r="CZ231" i="1"/>
  <c r="Y231" i="1" s="1"/>
  <c r="GM231" i="1" s="1"/>
  <c r="GN231" i="1" s="1"/>
  <c r="CZ182" i="1"/>
  <c r="Y182" i="1" s="1"/>
  <c r="CY182" i="1"/>
  <c r="X182" i="1" s="1"/>
  <c r="DN22" i="1" l="1"/>
  <c r="DN302" i="1"/>
  <c r="P295" i="1"/>
  <c r="BB22" i="1"/>
  <c r="BB302" i="1"/>
  <c r="F285" i="1"/>
  <c r="DT144" i="1"/>
  <c r="ES22" i="1"/>
  <c r="P292" i="1"/>
  <c r="ES302" i="1"/>
  <c r="GO74" i="1"/>
  <c r="FU144" i="1" s="1"/>
  <c r="FS144" i="1"/>
  <c r="GM228" i="1"/>
  <c r="GO228" i="1" s="1"/>
  <c r="DL22" i="1"/>
  <c r="DL302" i="1"/>
  <c r="P293" i="1"/>
  <c r="U22" i="1"/>
  <c r="F294" i="1"/>
  <c r="U302" i="1"/>
  <c r="AP187" i="1"/>
  <c r="CI187" i="1"/>
  <c r="BY176" i="1"/>
  <c r="EQ219" i="1"/>
  <c r="P250" i="1"/>
  <c r="EP26" i="1"/>
  <c r="P46" i="1"/>
  <c r="EP272" i="1"/>
  <c r="AZ71" i="1"/>
  <c r="F155" i="1"/>
  <c r="AB187" i="1"/>
  <c r="GM178" i="1"/>
  <c r="CA187" i="1" s="1"/>
  <c r="X187" i="1"/>
  <c r="AK176" i="1"/>
  <c r="DM18" i="1"/>
  <c r="P324" i="1"/>
  <c r="EP219" i="1"/>
  <c r="P249" i="1"/>
  <c r="AL176" i="1"/>
  <c r="Y187" i="1"/>
  <c r="DU71" i="1"/>
  <c r="FX144" i="1"/>
  <c r="FW144" i="1"/>
  <c r="FZ144" i="1"/>
  <c r="DH144" i="1"/>
  <c r="P247" i="1"/>
  <c r="EN219" i="1"/>
  <c r="AZ219" i="1"/>
  <c r="F253" i="1"/>
  <c r="V22" i="1"/>
  <c r="V302" i="1"/>
  <c r="F295" i="1"/>
  <c r="ER71" i="1"/>
  <c r="P155" i="1"/>
  <c r="AD71" i="1"/>
  <c r="Q144" i="1"/>
  <c r="ET18" i="1"/>
  <c r="P315" i="1"/>
  <c r="F47" i="1"/>
  <c r="AY26" i="1"/>
  <c r="AF176" i="1"/>
  <c r="S187" i="1"/>
  <c r="BD22" i="1"/>
  <c r="BD302" i="1"/>
  <c r="F297" i="1"/>
  <c r="GM180" i="1"/>
  <c r="GM233" i="1"/>
  <c r="GN233" i="1" s="1"/>
  <c r="BA22" i="1"/>
  <c r="F292" i="1"/>
  <c r="BA302" i="1"/>
  <c r="DX71" i="1"/>
  <c r="DK144" i="1"/>
  <c r="EM22" i="1"/>
  <c r="EM302" i="1"/>
  <c r="P291" i="1"/>
  <c r="DV71" i="1"/>
  <c r="DI144" i="1"/>
  <c r="BA176" i="1"/>
  <c r="F207" i="1"/>
  <c r="AU22" i="1"/>
  <c r="F291" i="1"/>
  <c r="AU302" i="1"/>
  <c r="GM33" i="1"/>
  <c r="GO33" i="1" s="1"/>
  <c r="EU18" i="1"/>
  <c r="P318" i="1"/>
  <c r="BC22" i="1"/>
  <c r="F288" i="1"/>
  <c r="BC302" i="1"/>
  <c r="AQ22" i="1"/>
  <c r="F282" i="1"/>
  <c r="AQ302" i="1"/>
  <c r="P210" i="1"/>
  <c r="DN176" i="1"/>
  <c r="ED144" i="1"/>
  <c r="EG18" i="1"/>
  <c r="P306" i="1"/>
  <c r="P50" i="1"/>
  <c r="ER26" i="1"/>
  <c r="W22" i="1"/>
  <c r="W302" i="1"/>
  <c r="F296" i="1"/>
  <c r="P211" i="1"/>
  <c r="DO176" i="1"/>
  <c r="DO272" i="1"/>
  <c r="DW71" i="1"/>
  <c r="DJ144" i="1"/>
  <c r="EC144" i="1"/>
  <c r="P201" i="1"/>
  <c r="DJ176" i="1"/>
  <c r="EP176" i="1"/>
  <c r="P194" i="1"/>
  <c r="AS22" i="1"/>
  <c r="AS302" i="1"/>
  <c r="F289" i="1"/>
  <c r="E16" i="2" s="1"/>
  <c r="F50" i="1"/>
  <c r="AZ26" i="1"/>
  <c r="GM37" i="1"/>
  <c r="GO37" i="1" s="1"/>
  <c r="CE187" i="1"/>
  <c r="CH187" i="1"/>
  <c r="CF187" i="1"/>
  <c r="P187" i="1"/>
  <c r="AC176" i="1"/>
  <c r="AV26" i="1"/>
  <c r="F44" i="1"/>
  <c r="EI22" i="1"/>
  <c r="EI302" i="1"/>
  <c r="P282" i="1"/>
  <c r="P248" i="1"/>
  <c r="EO219" i="1"/>
  <c r="AF71" i="1"/>
  <c r="S144" i="1"/>
  <c r="GM30" i="1"/>
  <c r="GO30" i="1" s="1"/>
  <c r="ED176" i="1"/>
  <c r="DQ187" i="1"/>
  <c r="EK22" i="1"/>
  <c r="P289" i="1"/>
  <c r="T16" i="2" s="1"/>
  <c r="EK302" i="1"/>
  <c r="AC71" i="1"/>
  <c r="CF144" i="1"/>
  <c r="CE144" i="1"/>
  <c r="CH144" i="1"/>
  <c r="P144" i="1"/>
  <c r="AE71" i="1"/>
  <c r="R144" i="1"/>
  <c r="AL144" i="1"/>
  <c r="F208" i="1"/>
  <c r="T176" i="1"/>
  <c r="T272" i="1"/>
  <c r="FQ176" i="1"/>
  <c r="EH187" i="1"/>
  <c r="GA187" i="1"/>
  <c r="EN26" i="1"/>
  <c r="P44" i="1"/>
  <c r="DP187" i="1"/>
  <c r="EC176" i="1"/>
  <c r="AB144" i="1"/>
  <c r="AK144" i="1"/>
  <c r="P47" i="1"/>
  <c r="EQ26" i="1"/>
  <c r="FW187" i="1"/>
  <c r="FZ187" i="1"/>
  <c r="FX187" i="1"/>
  <c r="DH187" i="1"/>
  <c r="DU176" i="1"/>
  <c r="DX176" i="1"/>
  <c r="DK187" i="1"/>
  <c r="EV22" i="1"/>
  <c r="P297" i="1"/>
  <c r="EV302" i="1"/>
  <c r="GM73" i="1"/>
  <c r="AO18" i="1"/>
  <c r="F306" i="1"/>
  <c r="AX22" i="1"/>
  <c r="AX302" i="1"/>
  <c r="F279" i="1"/>
  <c r="DT187" i="1"/>
  <c r="GM179" i="1"/>
  <c r="FS187" i="1" s="1"/>
  <c r="AX176" i="1"/>
  <c r="F194" i="1"/>
  <c r="AK71" i="1" l="1"/>
  <c r="X144" i="1"/>
  <c r="DL18" i="1"/>
  <c r="P323" i="1"/>
  <c r="EC71" i="1"/>
  <c r="DP144" i="1"/>
  <c r="V18" i="1"/>
  <c r="F325" i="1"/>
  <c r="X176" i="1"/>
  <c r="F213" i="1"/>
  <c r="CA176" i="1"/>
  <c r="AR187" i="1"/>
  <c r="AB71" i="1"/>
  <c r="O144" i="1"/>
  <c r="FS71" i="1"/>
  <c r="EJ144" i="1"/>
  <c r="DJ71" i="1"/>
  <c r="P158" i="1"/>
  <c r="DJ272" i="1"/>
  <c r="FU71" i="1"/>
  <c r="EL144" i="1"/>
  <c r="CF71" i="1"/>
  <c r="AW144" i="1"/>
  <c r="AU18" i="1"/>
  <c r="F321" i="1"/>
  <c r="BD18" i="1"/>
  <c r="F327" i="1"/>
  <c r="ES18" i="1"/>
  <c r="P322" i="1"/>
  <c r="AX18" i="1"/>
  <c r="F309" i="1"/>
  <c r="H16" i="2"/>
  <c r="EP22" i="1"/>
  <c r="EP302" i="1"/>
  <c r="P279" i="1"/>
  <c r="CE176" i="1"/>
  <c r="AV187" i="1"/>
  <c r="S71" i="1"/>
  <c r="F159" i="1"/>
  <c r="S272" i="1"/>
  <c r="F202" i="1"/>
  <c r="S176" i="1"/>
  <c r="DH71" i="1"/>
  <c r="P147" i="1"/>
  <c r="DH272" i="1"/>
  <c r="DP176" i="1"/>
  <c r="P213" i="1"/>
  <c r="T22" i="1"/>
  <c r="F293" i="1"/>
  <c r="T302" i="1"/>
  <c r="FZ71" i="1"/>
  <c r="EQ144" i="1"/>
  <c r="DT71" i="1"/>
  <c r="DG144" i="1"/>
  <c r="DO22" i="1"/>
  <c r="P296" i="1"/>
  <c r="DO302" i="1"/>
  <c r="CH176" i="1"/>
  <c r="AY187" i="1"/>
  <c r="P190" i="1"/>
  <c r="DH176" i="1"/>
  <c r="AS18" i="1"/>
  <c r="F319" i="1"/>
  <c r="FW71" i="1"/>
  <c r="EN144" i="1"/>
  <c r="F190" i="1"/>
  <c r="P176" i="1"/>
  <c r="AB176" i="1"/>
  <c r="O187" i="1"/>
  <c r="P214" i="1"/>
  <c r="DQ176" i="1"/>
  <c r="ER187" i="1"/>
  <c r="GA176" i="1"/>
  <c r="P196" i="1"/>
  <c r="EH176" i="1"/>
  <c r="EH272" i="1"/>
  <c r="FX176" i="1"/>
  <c r="EO187" i="1"/>
  <c r="DI71" i="1"/>
  <c r="P156" i="1"/>
  <c r="DI272" i="1"/>
  <c r="FX71" i="1"/>
  <c r="EO144" i="1"/>
  <c r="BB18" i="1"/>
  <c r="F315" i="1"/>
  <c r="CE71" i="1"/>
  <c r="AV144" i="1"/>
  <c r="CF176" i="1"/>
  <c r="AW187" i="1"/>
  <c r="GO73" i="1"/>
  <c r="CC144" i="1" s="1"/>
  <c r="CA144" i="1"/>
  <c r="EV18" i="1"/>
  <c r="P327" i="1"/>
  <c r="FZ176" i="1"/>
  <c r="EQ187" i="1"/>
  <c r="AL71" i="1"/>
  <c r="Y144" i="1"/>
  <c r="ED71" i="1"/>
  <c r="DQ144" i="1"/>
  <c r="DK71" i="1"/>
  <c r="DK272" i="1"/>
  <c r="P159" i="1"/>
  <c r="BC18" i="1"/>
  <c r="F318" i="1"/>
  <c r="F326" i="1"/>
  <c r="W18" i="1"/>
  <c r="DK176" i="1"/>
  <c r="P202" i="1"/>
  <c r="FW176" i="1"/>
  <c r="EN187" i="1"/>
  <c r="R71" i="1"/>
  <c r="F158" i="1"/>
  <c r="R272" i="1"/>
  <c r="EI18" i="1"/>
  <c r="P312" i="1"/>
  <c r="W16" i="2"/>
  <c r="Y176" i="1"/>
  <c r="F214" i="1"/>
  <c r="AZ187" i="1"/>
  <c r="CI176" i="1"/>
  <c r="EK18" i="1"/>
  <c r="P319" i="1"/>
  <c r="FS176" i="1"/>
  <c r="EJ187" i="1"/>
  <c r="EM18" i="1"/>
  <c r="P321" i="1"/>
  <c r="F196" i="1"/>
  <c r="AP176" i="1"/>
  <c r="AP272" i="1"/>
  <c r="DN18" i="1"/>
  <c r="P325" i="1"/>
  <c r="CH71" i="1"/>
  <c r="AY144" i="1"/>
  <c r="BA18" i="1"/>
  <c r="F322" i="1"/>
  <c r="DG187" i="1"/>
  <c r="DT176" i="1"/>
  <c r="P71" i="1"/>
  <c r="F147" i="1"/>
  <c r="P272" i="1"/>
  <c r="AQ18" i="1"/>
  <c r="F312" i="1"/>
  <c r="Q71" i="1"/>
  <c r="F156" i="1"/>
  <c r="Q272" i="1"/>
  <c r="U18" i="1"/>
  <c r="F324" i="1"/>
  <c r="EJ71" i="1" l="1"/>
  <c r="P172" i="1"/>
  <c r="EJ272" i="1"/>
  <c r="AR176" i="1"/>
  <c r="F215" i="1"/>
  <c r="EP18" i="1"/>
  <c r="P309" i="1"/>
  <c r="EQ71" i="1"/>
  <c r="P152" i="1"/>
  <c r="EQ272" i="1"/>
  <c r="O176" i="1"/>
  <c r="F189" i="1"/>
  <c r="DH22" i="1"/>
  <c r="DH302" i="1"/>
  <c r="P275" i="1"/>
  <c r="P22" i="1"/>
  <c r="P302" i="1"/>
  <c r="F275" i="1"/>
  <c r="EJ176" i="1"/>
  <c r="P215" i="1"/>
  <c r="EO71" i="1"/>
  <c r="P150" i="1"/>
  <c r="EO272" i="1"/>
  <c r="DQ71" i="1"/>
  <c r="P171" i="1"/>
  <c r="DQ272" i="1"/>
  <c r="P193" i="1"/>
  <c r="EO176" i="1"/>
  <c r="O71" i="1"/>
  <c r="F146" i="1"/>
  <c r="O272" i="1"/>
  <c r="DI22" i="1"/>
  <c r="DI302" i="1"/>
  <c r="P284" i="1"/>
  <c r="Y71" i="1"/>
  <c r="F171" i="1"/>
  <c r="Y272" i="1"/>
  <c r="R22" i="1"/>
  <c r="R302" i="1"/>
  <c r="F286" i="1"/>
  <c r="EQ176" i="1"/>
  <c r="P195" i="1"/>
  <c r="F195" i="1"/>
  <c r="AY176" i="1"/>
  <c r="AZ176" i="1"/>
  <c r="F198" i="1"/>
  <c r="AZ272" i="1"/>
  <c r="EH22" i="1"/>
  <c r="P281" i="1"/>
  <c r="V16" i="2" s="1"/>
  <c r="EH302" i="1"/>
  <c r="AW71" i="1"/>
  <c r="F150" i="1"/>
  <c r="AW272" i="1"/>
  <c r="DP71" i="1"/>
  <c r="P170" i="1"/>
  <c r="DP272" i="1"/>
  <c r="DG176" i="1"/>
  <c r="P189" i="1"/>
  <c r="AY71" i="1"/>
  <c r="F152" i="1"/>
  <c r="AY272" i="1"/>
  <c r="AP22" i="1"/>
  <c r="F281" i="1"/>
  <c r="G16" i="2" s="1"/>
  <c r="AP302" i="1"/>
  <c r="DO18" i="1"/>
  <c r="P326" i="1"/>
  <c r="S22" i="1"/>
  <c r="F287" i="1"/>
  <c r="J16" i="2" s="1"/>
  <c r="S302" i="1"/>
  <c r="AV71" i="1"/>
  <c r="F149" i="1"/>
  <c r="AV272" i="1"/>
  <c r="T18" i="1"/>
  <c r="F323" i="1"/>
  <c r="EN176" i="1"/>
  <c r="P192" i="1"/>
  <c r="EL71" i="1"/>
  <c r="P162" i="1"/>
  <c r="EL272" i="1"/>
  <c r="EN71" i="1"/>
  <c r="P149" i="1"/>
  <c r="EN272" i="1"/>
  <c r="CA71" i="1"/>
  <c r="AR144" i="1"/>
  <c r="DK22" i="1"/>
  <c r="P287" i="1"/>
  <c r="Y16" i="2" s="1"/>
  <c r="DK302" i="1"/>
  <c r="CC71" i="1"/>
  <c r="AT144" i="1"/>
  <c r="P198" i="1"/>
  <c r="ER176" i="1"/>
  <c r="ER272" i="1"/>
  <c r="DG71" i="1"/>
  <c r="DG272" i="1"/>
  <c r="P146" i="1"/>
  <c r="AV176" i="1"/>
  <c r="F192" i="1"/>
  <c r="DJ22" i="1"/>
  <c r="P286" i="1"/>
  <c r="DJ302" i="1"/>
  <c r="X71" i="1"/>
  <c r="F170" i="1"/>
  <c r="X272" i="1"/>
  <c r="Q22" i="1"/>
  <c r="Q302" i="1"/>
  <c r="F284" i="1"/>
  <c r="F193" i="1"/>
  <c r="AW176" i="1"/>
  <c r="AW22" i="1" l="1"/>
  <c r="F278" i="1"/>
  <c r="AW302" i="1"/>
  <c r="DK18" i="1"/>
  <c r="P317" i="1"/>
  <c r="DQ22" i="1"/>
  <c r="P299" i="1"/>
  <c r="DQ302" i="1"/>
  <c r="DH18" i="1"/>
  <c r="P305" i="1"/>
  <c r="EQ22" i="1"/>
  <c r="P280" i="1"/>
  <c r="EQ302" i="1"/>
  <c r="AY22" i="1"/>
  <c r="AY302" i="1"/>
  <c r="F280" i="1"/>
  <c r="AV22" i="1"/>
  <c r="F277" i="1"/>
  <c r="AV302" i="1"/>
  <c r="P18" i="1"/>
  <c r="F305" i="1"/>
  <c r="DI18" i="1"/>
  <c r="P314" i="1"/>
  <c r="EH18" i="1"/>
  <c r="P311" i="1"/>
  <c r="DJ18" i="1"/>
  <c r="P316" i="1"/>
  <c r="EL22" i="1"/>
  <c r="P290" i="1"/>
  <c r="U16" i="2" s="1"/>
  <c r="X16" i="2" s="1"/>
  <c r="AC16" i="2" s="1"/>
  <c r="EL302" i="1"/>
  <c r="S18" i="1"/>
  <c r="F317" i="1"/>
  <c r="AP18" i="1"/>
  <c r="F311" i="1"/>
  <c r="EO22" i="1"/>
  <c r="EO302" i="1"/>
  <c r="P278" i="1"/>
  <c r="AT71" i="1"/>
  <c r="F162" i="1"/>
  <c r="AT272" i="1"/>
  <c r="O22" i="1"/>
  <c r="O302" i="1"/>
  <c r="F274" i="1"/>
  <c r="EN22" i="1"/>
  <c r="EN302" i="1"/>
  <c r="P277" i="1"/>
  <c r="Q18" i="1"/>
  <c r="F314" i="1"/>
  <c r="X22" i="1"/>
  <c r="X302" i="1"/>
  <c r="F298" i="1"/>
  <c r="AR71" i="1"/>
  <c r="F172" i="1"/>
  <c r="AR272" i="1"/>
  <c r="R18" i="1"/>
  <c r="F316" i="1"/>
  <c r="EJ22" i="1"/>
  <c r="P300" i="1"/>
  <c r="EJ302" i="1"/>
  <c r="AZ22" i="1"/>
  <c r="AZ302" i="1"/>
  <c r="F283" i="1"/>
  <c r="ER22" i="1"/>
  <c r="ER302" i="1"/>
  <c r="P283" i="1"/>
  <c r="DG22" i="1"/>
  <c r="DG302" i="1"/>
  <c r="P274" i="1"/>
  <c r="DP22" i="1"/>
  <c r="P298" i="1"/>
  <c r="DP302" i="1"/>
  <c r="Y22" i="1"/>
  <c r="F299" i="1"/>
  <c r="Y302" i="1"/>
  <c r="AR22" i="1" l="1"/>
  <c r="F300" i="1"/>
  <c r="AR302" i="1"/>
  <c r="AY18" i="1"/>
  <c r="F310" i="1"/>
  <c r="EO18" i="1"/>
  <c r="P308" i="1"/>
  <c r="X18" i="1"/>
  <c r="F328" i="1"/>
  <c r="DG18" i="1"/>
  <c r="P304" i="1"/>
  <c r="ER18" i="1"/>
  <c r="P313" i="1"/>
  <c r="O18" i="1"/>
  <c r="F304" i="1"/>
  <c r="EQ18" i="1"/>
  <c r="P310" i="1"/>
  <c r="EJ18" i="1"/>
  <c r="P330" i="1"/>
  <c r="P331" i="1" s="1"/>
  <c r="DP18" i="1"/>
  <c r="P328" i="1"/>
  <c r="DQ18" i="1"/>
  <c r="P329" i="1"/>
  <c r="AT22" i="1"/>
  <c r="F290" i="1"/>
  <c r="F16" i="2" s="1"/>
  <c r="I16" i="2" s="1"/>
  <c r="N16" i="2" s="1"/>
  <c r="AT302" i="1"/>
  <c r="EL18" i="1"/>
  <c r="P320" i="1"/>
  <c r="AZ18" i="1"/>
  <c r="F313" i="1"/>
  <c r="AW18" i="1"/>
  <c r="F308" i="1"/>
  <c r="EN18" i="1"/>
  <c r="P307" i="1"/>
  <c r="Y18" i="1"/>
  <c r="F329" i="1"/>
  <c r="AV18" i="1"/>
  <c r="F307" i="1"/>
  <c r="AT18" i="1" l="1"/>
  <c r="F320" i="1"/>
  <c r="AR18" i="1"/>
  <c r="F330" i="1"/>
  <c r="F331" i="1" s="1"/>
  <c r="P332" i="1"/>
  <c r="P333" i="1" s="1"/>
  <c r="F332" i="1" l="1"/>
  <c r="F333" i="1"/>
</calcChain>
</file>

<file path=xl/sharedStrings.xml><?xml version="1.0" encoding="utf-8"?>
<sst xmlns="http://schemas.openxmlformats.org/spreadsheetml/2006/main" count="6770" uniqueCount="392">
  <si>
    <t>Smeta.RU (Terminal)  (495) 974-1589</t>
  </si>
  <si>
    <t>_PS_</t>
  </si>
  <si>
    <t>Smeta.RU (Terminal)</t>
  </si>
  <si>
    <t/>
  </si>
  <si>
    <t>02-01-02_Монтаж выключателя 160А</t>
  </si>
  <si>
    <t>Сметчик</t>
  </si>
  <si>
    <t>Начальник проектного отдела</t>
  </si>
  <si>
    <t>Сметные нормы списания</t>
  </si>
  <si>
    <t>Коды ОКП для ТСН-2001 МГЭ Дополнение 79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</si>
  <si>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</si>
  <si>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</si>
  <si>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</si>
  <si>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</si>
  <si>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</si>
  <si>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02-01-03</t>
  </si>
  <si>
    <t>Монтаж выключателя 160А в сущ.РЩ-0,4кВ</t>
  </si>
  <si>
    <t>Новый раздел</t>
  </si>
  <si>
    <t>Демонтажные работы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</si>
  <si>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</si>
  <si>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 (прим. дем.автомата на 25А)</t>
  </si>
  <si>
    <t>1  ШТ.</t>
  </si>
  <si>
    <t>ТСН-2001.4 Доп. 68, Сб. 8, т. 218, поз. 1</t>
  </si>
  <si>
    <t>Поправка: Гл.4.Прил.2.2.п.2.2.27_04.00.01.35.001 Наименование: При демонтаже оборудования, предназначенного для дальнейшего использования, с укладкой деталей оборудования в ящики, со смазкой антикоррозионным слоем и составлением упаковочных спецификаций</t>
  </si>
  <si>
    <t>*0</t>
  </si>
  <si>
    <t>*0,5</t>
  </si>
  <si>
    <t>Монтаж оборудования</t>
  </si>
  <si>
    <t>ТСН-2001.4-8. Электротехнические установки</t>
  </si>
  <si>
    <t>ТСН-2001.4-8-1</t>
  </si>
  <si>
    <t>Поправка: Гл.4.Прил.2.2.п.2.2.27_04.00.01.35.001</t>
  </si>
  <si>
    <t>1297020000</t>
  </si>
  <si>
    <t>Болты строительные с гайками и шайбами (1297030000, 1610000000, 1620000000, 1680000000)</t>
  </si>
  <si>
    <t>кг</t>
  </si>
  <si>
    <t>3422000000</t>
  </si>
  <si>
    <t>Выключатели автоматические одно-, двух-, трехполюсные, на ток до 25 А</t>
  </si>
  <si>
    <t>шт.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</si>
  <si>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</si>
  <si>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</si>
  <si>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</si>
  <si>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</si>
  <si>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</si>
  <si>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</si>
  <si>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</si>
  <si>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</si>
  <si>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</si>
  <si>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</si>
  <si>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</si>
  <si>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</si>
  <si>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</si>
  <si>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</si>
  <si>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</si>
  <si>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</si>
  <si>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</si>
  <si>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</si>
  <si>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</si>
  <si>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</si>
  <si>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</si>
  <si>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</si>
  <si>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</si>
  <si>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</si>
  <si>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</si>
  <si>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</si>
  <si>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</si>
  <si>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</si>
  <si>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</si>
  <si>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</si>
  <si>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</si>
  <si>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</si>
  <si>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</si>
  <si>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</si>
  <si>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</si>
  <si>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</si>
  <si>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</si>
  <si>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</si>
  <si>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</si>
  <si>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</si>
  <si>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</si>
  <si>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</si>
  <si>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</si>
  <si>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</si>
  <si>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</si>
  <si>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</si>
  <si>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</si>
  <si>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</si>
  <si>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</si>
  <si>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</si>
  <si>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</si>
  <si>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</si>
  <si>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</si>
  <si>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</si>
  <si>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</si>
  <si>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</si>
  <si>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</si>
  <si>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</si>
  <si>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</si>
  <si>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</si>
  <si>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</t>
  </si>
  <si>
    <t>4.8-218-3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</si>
  <si>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250 А</t>
  </si>
  <si>
    <t>ТСН-2001.4 Доп. 68, Сб. 8, т. 218, поз. 3</t>
  </si>
  <si>
    <t>1,1</t>
  </si>
  <si>
    <t>1,2</t>
  </si>
  <si>
    <t>Выключатели автоматические одно-, двух-, трехполюсные, на ток до 250 А</t>
  </si>
  <si>
    <t>1,3</t>
  </si>
  <si>
    <t>1,4</t>
  </si>
  <si>
    <t>4.8-215-1</t>
  </si>
  <si>
    <t>Монтаж предохранителя, устанавливаемого на изоляционном основании, на ток до 100 А</t>
  </si>
  <si>
    <t>ТСН-2001.4 Доп. 67, Сб. 8, т. 215, поз. 1</t>
  </si>
  <si>
    <t>*1,05</t>
  </si>
  <si>
    <t>Поправка: О.П. п.3.4.30.г</t>
  </si>
  <si>
    <t>3424000000</t>
  </si>
  <si>
    <t>Предохранители на ток до 100 А</t>
  </si>
  <si>
    <t>4.8-172-3</t>
  </si>
  <si>
    <t>Прокладка по установленным конструкциям, по стенам и колоннам с креплением скобами винипластовой трубы диаметром до 63 мм</t>
  </si>
  <si>
    <t>100 м</t>
  </si>
  <si>
    <t>ТСН-2001.4 Доп. 69, Сб. 8, т. 172, поз. 3</t>
  </si>
  <si>
    <t>2248210000</t>
  </si>
  <si>
    <t>Трубы винипластовые</t>
  </si>
  <si>
    <t>м</t>
  </si>
  <si>
    <t>3449650000</t>
  </si>
  <si>
    <t>Патрубки (2248208000)</t>
  </si>
  <si>
    <t>3449652000</t>
  </si>
  <si>
    <t>Втулки изолирующие</t>
  </si>
  <si>
    <t>1000 шт.</t>
  </si>
  <si>
    <t>3464740000</t>
  </si>
  <si>
    <t>Коробки для соединения проводов (3434200000)</t>
  </si>
  <si>
    <t>Цена поставщика</t>
  </si>
  <si>
    <t>Труба гофрированная двустенная красная ПНД d=63мм</t>
  </si>
  <si>
    <t>Материалы</t>
  </si>
  <si>
    <t>Материалы, изделия и конструкции</t>
  </si>
  <si>
    <t>[250 /  9,86] +  2% Заг.скл</t>
  </si>
  <si>
    <t>0</t>
  </si>
  <si>
    <t>2</t>
  </si>
  <si>
    <t>4.8-175-5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</si>
  <si>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</si>
  <si>
    <t>ТСН-2001.4 Доп. 71, Сб. 8, т. 175, поз. 5</t>
  </si>
  <si>
    <t>3500000000</t>
  </si>
  <si>
    <t>Провода (марка и сечение по проекту)</t>
  </si>
  <si>
    <t>км</t>
  </si>
  <si>
    <t>4.8-278-1</t>
  </si>
  <si>
    <t>Установка ответвительных зажимов для СИП</t>
  </si>
  <si>
    <t>ТСН-2001.4. Доп. 1-42. Сб. 8, т. 278, поз. 1</t>
  </si>
  <si>
    <t>4.8-240-5</t>
  </si>
  <si>
    <t>Монтаж пультов и шкафов управления, шкафа (пульта) управления навесного, высотой, шириной, глубиной до 900х600х500 мм</t>
  </si>
  <si>
    <t>ТСН-2001.4 Доп. 68, Сб. 8, т. 240, поз. 5</t>
  </si>
  <si>
    <t>3430000000</t>
  </si>
  <si>
    <t>Шкафы (пульты) управления навесные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</si>
  <si>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</si>
  <si>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 (сущ.автомат QF3)</t>
  </si>
  <si>
    <t>ТСН-2001.4 Доп. 69, Сб. 8, т. 218, поз. 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</si>
  <si>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250 А (сущ.автомат QF2)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</si>
  <si>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 (автомат на 100А и автомат на 80 А в щите учета)</t>
  </si>
  <si>
    <t>Выключатели автоматические одно-, двух-, трехполюсные, на ток до 100 А</t>
  </si>
  <si>
    <t>4.8-47-1</t>
  </si>
  <si>
    <t>Монтаж шины сборной с одной полосой в фазе, медной или алюминиевой, сечением до 250 мм2</t>
  </si>
  <si>
    <t>ТСН-2001.4 Доп. 69, Сб. 8, т. 47, поз. 1</t>
  </si>
  <si>
    <t>1.23-16-1</t>
  </si>
  <si>
    <t>Шины алюминиевые прямоугольного сечения (0,12*1,5=0,2 кг)</t>
  </si>
  <si>
    <t>ТСН-2001.1. Доп. 1-42. Р. 23, о. 16, поз. 1</t>
  </si>
  <si>
    <t>4.8-78-3</t>
  </si>
  <si>
    <t>Прокладка кабеля напряжением до 35 кВ с креплением накладными скобами при массе 1 м до 2 кг</t>
  </si>
  <si>
    <t>100 М КАБЕЛЯ</t>
  </si>
  <si>
    <t>ТСН-2001.4 Доп. 69, Сб. 8, т. 78, поз. 3</t>
  </si>
  <si>
    <t>3449950000</t>
  </si>
  <si>
    <t>Скобы кабельные (накладные)</t>
  </si>
  <si>
    <t>Кабели напряжением до 35 кВ</t>
  </si>
  <si>
    <t>3599190000</t>
  </si>
  <si>
    <t>Оконцеватели (капы) термоусаживаемые</t>
  </si>
  <si>
    <t>Оборудование</t>
  </si>
  <si>
    <t>цена поставщика</t>
  </si>
  <si>
    <t>Автоматический выключатель ВА 88-33 на 160А</t>
  </si>
  <si>
    <t>ШТ</t>
  </si>
  <si>
    <t>Сметная стоимость оборудования</t>
  </si>
  <si>
    <t>ТСН-2001.13. Сметная стоимость оборудования</t>
  </si>
  <si>
    <t>ТСН-2001.13</t>
  </si>
  <si>
    <t>[16 000 /  7,66] +  3% Трансп +  1,2% Заг.скл</t>
  </si>
  <si>
    <t>3</t>
  </si>
  <si>
    <t>Автоматический выключатель ВА 57-35 на 100А</t>
  </si>
  <si>
    <t>[14 000 /  7,66] +  3% Трансп +  1,2% Заг.скл</t>
  </si>
  <si>
    <t>Автоматический выключатель ВА 47-100 80А</t>
  </si>
  <si>
    <t>[6 400 /  7,66] +  3% Трансп +  1,2% Заг.скл</t>
  </si>
  <si>
    <t>ЩМП -3-2 (650х500х220)</t>
  </si>
  <si>
    <t>Плавкие вставки ППН-33-70 Iн=160 А</t>
  </si>
  <si>
    <t>[1 100 /  9,88]</t>
  </si>
  <si>
    <t>1.23-10-68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</si>
  <si>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</t>
  </si>
  <si>
    <t>ТСН-2001.1 Доп. 67, Р. 23, о. 10, поз. 68</t>
  </si>
  <si>
    <t>Материалы монтажные</t>
  </si>
  <si>
    <t>ТСН-2001.1 Материалы монтажные</t>
  </si>
  <si>
    <t>ТСН-2001.1-2</t>
  </si>
  <si>
    <t>1.23-7-102</t>
  </si>
  <si>
    <t>КАБЕЛИ СИЛОВЫЕ С АЛЮМИНИЕВЫМИ ЖИЛАМИ С ПОЛИВИНИЛХЛОРИДНОЙ ИЗОЛЯЦИЕЙ И ОБОЛОЧКОЙ, НАПРЯЖЕНИЕ 1000 В И ВЫШЕ, МАРКА АВВГ, ЧИСЛО ЖИЛ И СЕЧЕНИЕ 1Х25 ММ2</t>
  </si>
  <si>
    <t>ТСН-2001.1. База. Р.23, о.7, поз.102</t>
  </si>
  <si>
    <t>1.21-5-1000</t>
  </si>
  <si>
    <t>Наконечник герметичный изолированный под опрессовку, типа CPTAU 95, с медной клеммой (биметаллический)</t>
  </si>
  <si>
    <t>ТСН-2001.1 Доп. 73, Р. 21, о. 5, поз. 1000</t>
  </si>
  <si>
    <t>1.21-5-689</t>
  </si>
  <si>
    <t>Лента крепления нержавеющая, тип F 207-20, F 2007, IF 207</t>
  </si>
  <si>
    <t>ТСН-2001.1. Доп. 1-42. Р. 21, о. 5, поз. 689</t>
  </si>
  <si>
    <t>Кабель АВВГнг-LS 1х25</t>
  </si>
  <si>
    <t>[25,35 /  9,88] +  2% Заг.скл</t>
  </si>
  <si>
    <t>Зажим CD 35</t>
  </si>
  <si>
    <t>[154,28 / 1,2 /  9,88] +  2% Заг.скл</t>
  </si>
  <si>
    <t>Зажим Р70</t>
  </si>
  <si>
    <t>[295,2 /  9,88] +  2% Заг.скл</t>
  </si>
  <si>
    <t>Стяжной хомут Е260</t>
  </si>
  <si>
    <t>[11,54 /  9,88] +  2% Заг.скл</t>
  </si>
  <si>
    <t>1.12-5-1122</t>
  </si>
  <si>
    <t>ТСН-2001.1 Доп. 67, Р. 12, о. 5, поз. 1122</t>
  </si>
  <si>
    <t>Материалы строительные</t>
  </si>
  <si>
    <t>ТСН-2001.1 Материалы строительные</t>
  </si>
  <si>
    <t>ТСН-2001.1-1</t>
  </si>
  <si>
    <t>Итог 1</t>
  </si>
  <si>
    <t>Итог 2</t>
  </si>
  <si>
    <t>НДС 20 %</t>
  </si>
  <si>
    <t>Итог 3</t>
  </si>
  <si>
    <t>Всего с НДС 20 %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</si>
  <si>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</si>
  <si>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</si>
  <si>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</si>
  <si>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</si>
  <si>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</si>
  <si>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</si>
  <si>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</si>
  <si>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</si>
  <si>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</si>
  <si>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</si>
  <si>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</si>
  <si>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</si>
  <si>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</si>
  <si>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</si>
  <si>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</si>
  <si>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</si>
  <si>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</si>
  <si>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</si>
  <si>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</si>
  <si>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</si>
  <si>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</si>
  <si>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</si>
  <si>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</si>
  <si>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</si>
  <si>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</si>
  <si>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</si>
  <si>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</si>
  <si>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</si>
  <si>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</si>
  <si>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</si>
  <si>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</si>
  <si>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</si>
  <si>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Новый уровень цен</t>
  </si>
  <si>
    <t>Сборник индексов</t>
  </si>
  <si>
    <t>Коэффициенты к ТСН-2001 МГЭ Дополнение 79, строительство</t>
  </si>
  <si>
    <t>Уровень цен</t>
  </si>
  <si>
    <t>218</t>
  </si>
  <si>
    <t>9999990008</t>
  </si>
  <si>
    <t>Трудозатраты рабочих</t>
  </si>
  <si>
    <t>чел.-ч.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</si>
  <si>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</si>
  <si>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</si>
  <si>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</si>
  <si>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</si>
  <si>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</si>
  <si>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</si>
  <si>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</si>
  <si>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</si>
  <si>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</si>
  <si>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</si>
  <si>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</si>
  <si>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</si>
  <si>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</si>
  <si>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</si>
  <si>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</si>
  <si>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</si>
  <si>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</si>
  <si>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1.1-1-1577</t>
  </si>
  <si>
    <t>ТСН-2001.1 Доп. 79, Р. 1, о. 1, поз. 1577</t>
  </si>
  <si>
    <t>Эмаль пентафталевая, цветная, типа ПФ-115</t>
  </si>
  <si>
    <t>1.1-1-1669</t>
  </si>
  <si>
    <t>ТСН-2001.1 Доп. 79, Р. 1, о. 1, поз. 1669</t>
  </si>
  <si>
    <t>Электроды, типа Э-42А, диаметр от 4 до 6 мм</t>
  </si>
  <si>
    <t>1.1-1-1723</t>
  </si>
  <si>
    <t>ТСН-2001.1 Доп. 79, Р. 1, о. 1, поз. 1723</t>
  </si>
  <si>
    <t>Лента изоляционная, прорезиненная, односторонняя</t>
  </si>
  <si>
    <t>1.1-1-237</t>
  </si>
  <si>
    <t>ТСН-2001.1 Доп. 67, Р. 1, о. 1, поз. 237</t>
  </si>
  <si>
    <t>Дюбель с патроном</t>
  </si>
  <si>
    <t>1.1-1-238</t>
  </si>
  <si>
    <t>ТСН-2001.1 Доп. 73,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</si>
  <si>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</si>
  <si>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</si>
  <si>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</si>
  <si>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</si>
  <si>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</si>
  <si>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</si>
  <si>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</si>
  <si>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</si>
  <si>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</si>
  <si>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</si>
  <si>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</si>
  <si>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</si>
  <si>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79, Р. 21, о. 5, поз. 1181</t>
  </si>
  <si>
    <t>Бирка маркировочная для кабелей и проводов, типа У153 У3,5</t>
  </si>
  <si>
    <t>1.21-5-1655</t>
  </si>
  <si>
    <t>ТСН-2001.1 Доп. 67, Р. 21, о. 5, поз. 1655</t>
  </si>
  <si>
    <t>Перемычка гибкая, типа ПГС 50-280</t>
  </si>
  <si>
    <t>Гл.4.Прил.2.2.п.2.2.27_04.00.01.35.001</t>
  </si>
  <si>
    <t>При демонтаже оборудования, предназначенного для дальнейшего использования, с укладкой деталей оборудования в ящики, со смазкой антикоррозионным слоем и составлением упаковочных спецификаций</t>
  </si>
  <si>
    <t>Глава 4</t>
  </si>
  <si>
    <t>О.П. п.3.4.30.г</t>
  </si>
  <si>
    <t>Глава 12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</si>
  <si>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</si>
  <si>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</si>
  <si>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</si>
  <si>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Трубы полимерные гофрированные, гибкие, двухслойные с гладким внутренним слоем, сопротивление сжатию 450 Н, степень сопротивления удару легкая, диапазон температур от -40 до +60°С (кратковременно до +95°С), номинальная кольцевая жесткость SN4, для прокладки кабелей и электрических проводов в земле без дополнительных мер защиты, диаметры (номинальный/минимальный внутренний) 63/53 мм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</si>
  <si>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</si>
  <si>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</si>
  <si>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</si>
  <si>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</si>
  <si>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</si>
  <si>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</si>
  <si>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</si>
  <si>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</si>
  <si>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</si>
  <si>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</si>
  <si>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</si>
  <si>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</si>
  <si>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</si>
  <si>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</si>
  <si>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</si>
  <si>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</si>
  <si>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</si>
  <si>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</si>
  <si>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</si>
  <si>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</si>
  <si>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</si>
  <si>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</si>
  <si>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</si>
  <si>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З.У.77:22:0030118:3052. 02-01-02_Монтаж выключателя 160А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</si>
  <si>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</si>
  <si>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</si>
  <si>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</si>
  <si>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</si>
  <si>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</si>
  <si>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</si>
  <si>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</si>
  <si>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</si>
  <si>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</si>
  <si>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</si>
  <si>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</si>
  <si>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</si>
  <si>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</si>
  <si>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</si>
  <si>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</si>
  <si>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ОБОРУДОВАНИЕ:_x000D_
Автоматический выключатель ВА 88-33 на 160А</t>
    </r>
    <r>
      <rPr>
        <i/>
        <sz val="10"/>
        <color rgb="FF821E82"/>
        <rFont val="Arial"/>
        <family val="2"/>
        <charset val="204"/>
      </rPr>
      <t xml:space="preserve">
2 177,25 = [16 000 /  7,66]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</si>
  <si>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</si>
  <si>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</si>
  <si>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</si>
  <si>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</si>
  <si>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</si>
  <si>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</si>
  <si>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</si>
  <si>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</si>
  <si>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</si>
  <si>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</si>
  <si>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</si>
  <si>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</si>
  <si>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</si>
  <si>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</si>
  <si>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</si>
  <si>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</si>
  <si>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</si>
  <si>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</si>
  <si>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</si>
  <si>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</si>
  <si>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</si>
  <si>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</si>
  <si>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</si>
  <si>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</si>
  <si>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</si>
  <si>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</si>
  <si>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</si>
  <si>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</si>
  <si>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</si>
  <si>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</si>
  <si>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</si>
  <si>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</si>
  <si>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</si>
  <si>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</si>
  <si>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</si>
  <si>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</si>
  <si>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r>
      <t>Автоматический выключатель ВА 88-33 на 160А</t>
    </r>
    <r>
      <rPr>
        <i/>
        <sz val="10"/>
        <rFont val="Arial"/>
        <family val="2"/>
        <charset val="204"/>
      </rPr>
      <t xml:space="preserve">
2 177,25 = [16 000 /  7,66] +  3% Трансп +  1,2% Заг.скл</t>
    </r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</si>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</sst>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0" fontId="23" fillId="0" borderId="0" xfId="0" applyFont="1"/>
    <xf numFmtId="0" fontId="24" fillId="0" borderId="0" xfId="0" applyFont="1" applyAlignment="1">
      <alignment vertical="top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164" fontId="24" fillId="0" borderId="2" xfId="0" applyNumberFormat="1" applyFont="1" applyBorder="1" applyAlignment="1">
      <alignment horizontal="right" vertical="top"/>
    </xf>
    <xf numFmtId="0" fontId="13" fillId="0" borderId="0" xfId="0" applyFont="1" applyAlignment="1">
      <alignment horizontal="right" vertical="center"/>
    </xf>
    <xf numFmtId="0" fontId="13" fillId="0" borderId="3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3" fillId="0" borderId="5" xfId="0" applyFont="1" applyBorder="1" applyAlignment="1">
      <alignment horizontal="right"/>
    </xf>
    <xf numFmtId="0" fontId="13" fillId="0" borderId="3" xfId="0" quotePrefix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9"/>
  <sheetViews>
    <sheetView tabSelected="1" view="pageBreakPreview" zoomScale="85" zoomScaleNormal="100" zoomScaleSheetLayoutView="85" workbookViewId="0">
      <selection activeCell="I13" sqref="I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61" t="s">
        <v>335</v>
      </c>
      <c r="K2" s="61"/>
    </row>
    <row r="3" spans="1:42" ht="63" x14ac:dyDescent="0.25">
      <c r="A3" s="62" t="s">
        <v>336</v>
      </c>
      <c r="B3" s="62"/>
      <c r="C3" s="62"/>
      <c r="D3" s="62"/>
      <c r="E3" s="62"/>
      <c r="F3" s="62"/>
      <c r="G3" s="62"/>
      <c r="H3" s="62"/>
      <c r="I3" s="62"/>
      <c r="J3" s="62"/>
      <c r="K3" s="62"/>
      <c r="AP3" s="21" t="s">
        <v>336</v>
      </c>
    </row>
    <row r="4" spans="1:42" x14ac:dyDescent="0.2">
      <c r="A4" s="63" t="s">
        <v>313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2" t="str">
        <f>CONCATENATE( "ЛОКАЛЬНАЯ СМЕТА № ",IF(Source!F20&lt;&gt;"Новая локальная смета", Source!F20, ""))</f>
        <v>ЛОКАЛЬНАЯ СМЕТА № 02-01-03</v>
      </c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5" t="s">
        <v>15</v>
      </c>
      <c r="B8" s="65"/>
      <c r="C8" s="65"/>
      <c r="D8" s="65"/>
      <c r="E8" s="65"/>
      <c r="F8" s="65"/>
      <c r="G8" s="65"/>
      <c r="H8" s="65"/>
      <c r="I8" s="65"/>
      <c r="J8" s="65"/>
      <c r="K8" s="65"/>
    </row>
    <row r="9" spans="1:42" x14ac:dyDescent="0.2">
      <c r="A9" s="66" t="s">
        <v>314</v>
      </c>
      <c r="B9" s="67"/>
      <c r="C9" s="67"/>
      <c r="D9" s="67"/>
      <c r="E9" s="67"/>
      <c r="F9" s="67"/>
      <c r="G9" s="67"/>
      <c r="H9" s="67"/>
      <c r="I9" s="67"/>
      <c r="J9" s="67"/>
      <c r="K9" s="67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0" t="str">
        <f>CONCATENATE( "Основание: чертежи № ", Source!J20)</f>
        <v xml:space="preserve">Основание: чертежи № 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315</v>
      </c>
      <c r="J13" s="14" t="s">
        <v>316</v>
      </c>
      <c r="K13" s="12"/>
    </row>
    <row r="14" spans="1:42" ht="15" x14ac:dyDescent="0.25">
      <c r="A14" s="12"/>
      <c r="B14" s="12"/>
      <c r="C14" s="12"/>
      <c r="D14" s="12"/>
      <c r="E14" s="56" t="s">
        <v>317</v>
      </c>
      <c r="F14" s="56"/>
      <c r="G14" s="56"/>
      <c r="H14" s="56"/>
      <c r="I14" s="15">
        <f>I15+I16+I17+I18</f>
        <v>2.3000000000000003</v>
      </c>
      <c r="J14" s="15">
        <f>J15+J16+J17+J18</f>
        <v>21.56</v>
      </c>
      <c r="K14" s="16" t="s">
        <v>353</v>
      </c>
    </row>
    <row r="15" spans="1:42" ht="14.25" x14ac:dyDescent="0.2">
      <c r="A15" s="12"/>
      <c r="B15" s="12"/>
      <c r="C15" s="12"/>
      <c r="D15" s="12"/>
      <c r="E15" s="57" t="s">
        <v>318</v>
      </c>
      <c r="F15" s="57"/>
      <c r="G15" s="57"/>
      <c r="H15" s="57"/>
      <c r="I15" s="17">
        <f>ROUND((Source!F289)/1000, 2)</f>
        <v>0</v>
      </c>
      <c r="J15" s="17">
        <f>ROUND((Source!P289)/1000, 2)</f>
        <v>0</v>
      </c>
      <c r="K15" s="12" t="s">
        <v>353</v>
      </c>
    </row>
    <row r="16" spans="1:42" ht="14.25" x14ac:dyDescent="0.2">
      <c r="A16" s="12"/>
      <c r="B16" s="12"/>
      <c r="C16" s="12"/>
      <c r="D16" s="12"/>
      <c r="E16" s="57" t="s">
        <v>319</v>
      </c>
      <c r="F16" s="57"/>
      <c r="G16" s="57"/>
      <c r="H16" s="57"/>
      <c r="I16" s="17">
        <f>ROUND((Source!F290)/1000, 2)</f>
        <v>0.12</v>
      </c>
      <c r="J16" s="17">
        <f>ROUND((Source!P290)/1000, 2)</f>
        <v>4.88</v>
      </c>
      <c r="K16" s="12" t="s">
        <v>353</v>
      </c>
    </row>
    <row r="17" spans="1:42" ht="14.25" x14ac:dyDescent="0.2">
      <c r="A17" s="12"/>
      <c r="B17" s="12"/>
      <c r="C17" s="12"/>
      <c r="D17" s="12"/>
      <c r="E17" s="57" t="s">
        <v>167</v>
      </c>
      <c r="F17" s="57"/>
      <c r="G17" s="57"/>
      <c r="H17" s="57"/>
      <c r="I17" s="17">
        <f>ROUND((Source!F281)/1000, 2)</f>
        <v>2.1800000000000002</v>
      </c>
      <c r="J17" s="17">
        <f>ROUND((Source!P281)/1000, 2)</f>
        <v>16.68</v>
      </c>
      <c r="K17" s="12" t="s">
        <v>353</v>
      </c>
    </row>
    <row r="18" spans="1:42" ht="14.25" x14ac:dyDescent="0.2">
      <c r="A18" s="12"/>
      <c r="B18" s="12"/>
      <c r="C18" s="12"/>
      <c r="D18" s="12"/>
      <c r="E18" s="57" t="s">
        <v>320</v>
      </c>
      <c r="F18" s="57"/>
      <c r="G18" s="57"/>
      <c r="H18" s="57"/>
      <c r="I18" s="17">
        <f>ROUND((Source!F291+Source!F292)/1000, 2)</f>
        <v>0</v>
      </c>
      <c r="J18" s="17">
        <f>ROUND((Source!P291+Source!P292)/1000, 2)</f>
        <v>0</v>
      </c>
      <c r="K18" s="12" t="s">
        <v>353</v>
      </c>
    </row>
    <row r="19" spans="1:42" ht="14.25" x14ac:dyDescent="0.2">
      <c r="A19" s="12"/>
      <c r="B19" s="12"/>
      <c r="C19" s="12"/>
      <c r="D19" s="12"/>
      <c r="E19" s="57" t="s">
        <v>321</v>
      </c>
      <c r="F19" s="57"/>
      <c r="G19" s="57"/>
      <c r="H19" s="57"/>
      <c r="I19" s="17">
        <f>(Source!F287+ Source!F286)/1000</f>
        <v>3.3930000000000002E-2</v>
      </c>
      <c r="J19" s="17">
        <f>((Source!P287 + Source!P286)/1000)</f>
        <v>1.8888799999999999</v>
      </c>
      <c r="K19" s="12" t="s">
        <v>353</v>
      </c>
    </row>
    <row r="20" spans="1:42" ht="14.25" x14ac:dyDescent="0.2">
      <c r="A20" s="12"/>
      <c r="B20" s="12"/>
      <c r="C20" s="12"/>
      <c r="D20" s="12"/>
      <c r="E20" s="57" t="s">
        <v>322</v>
      </c>
      <c r="F20" s="57"/>
      <c r="G20" s="57"/>
      <c r="H20" s="57"/>
      <c r="I20" s="17">
        <f>Source!F294</f>
        <v>2.4918599999999995</v>
      </c>
      <c r="J20" s="17"/>
      <c r="K20" s="12" t="s">
        <v>255</v>
      </c>
    </row>
    <row r="21" spans="1:42" ht="14.25" hidden="1" x14ac:dyDescent="0.2">
      <c r="A21" s="12"/>
      <c r="B21" s="12"/>
      <c r="C21" s="12"/>
      <c r="D21" s="12"/>
      <c r="E21" s="58" t="s">
        <v>323</v>
      </c>
      <c r="F21" s="58"/>
      <c r="G21" s="58"/>
      <c r="H21" s="58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9" t="s">
        <v>79</v>
      </c>
      <c r="F22" s="59"/>
      <c r="G22" s="59"/>
      <c r="H22" s="59"/>
      <c r="I22" s="17">
        <f>SUM(Y28:Y72)/1000</f>
        <v>0</v>
      </c>
      <c r="J22" s="17">
        <f>SUM(Z28:Z72)/1000</f>
        <v>0</v>
      </c>
      <c r="K22" s="12" t="s">
        <v>353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337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0" t="s">
        <v>338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AP25" s="22" t="s">
        <v>338</v>
      </c>
    </row>
    <row r="26" spans="1:42" ht="128.25" x14ac:dyDescent="0.2">
      <c r="A26" s="19" t="s">
        <v>324</v>
      </c>
      <c r="B26" s="19" t="s">
        <v>325</v>
      </c>
      <c r="C26" s="19" t="s">
        <v>326</v>
      </c>
      <c r="D26" s="19" t="s">
        <v>327</v>
      </c>
      <c r="E26" s="19" t="s">
        <v>328</v>
      </c>
      <c r="F26" s="19" t="s">
        <v>329</v>
      </c>
      <c r="G26" s="20" t="s">
        <v>330</v>
      </c>
      <c r="H26" s="20" t="s">
        <v>331</v>
      </c>
      <c r="I26" s="19" t="s">
        <v>339</v>
      </c>
      <c r="J26" s="19" t="s">
        <v>333</v>
      </c>
      <c r="K26" s="19" t="s">
        <v>334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hidden="1" x14ac:dyDescent="0.2">
      <c r="A29" s="55" t="str">
        <f>CONCATENATE("Раздел: ",IF(Source!G24&lt;&gt;"Новый раздел", Source!G24, ""))</f>
        <v>Раздел: Демонтажные работы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 spans="1:42" hidden="1" x14ac:dyDescent="0.2"/>
    <row r="31" spans="1:42" ht="15" hidden="1" x14ac:dyDescent="0.25">
      <c r="A31" s="70" t="str">
        <f>CONCATENATE("Итого по разделу: ",IF(Source!G39&lt;&gt;"Новый раздел", Source!G39, ""))</f>
        <v>Итого по разделу: Демонтажные работы</v>
      </c>
      <c r="B31" s="70"/>
      <c r="C31" s="70"/>
      <c r="D31" s="70"/>
      <c r="E31" s="70"/>
      <c r="F31" s="70"/>
      <c r="G31" s="70"/>
      <c r="H31" s="68">
        <f>SUM(O29:O30)</f>
        <v>0</v>
      </c>
      <c r="I31" s="69"/>
      <c r="J31" s="68">
        <f>SUM(P29:P30)</f>
        <v>0</v>
      </c>
      <c r="K31" s="69"/>
    </row>
    <row r="32" spans="1:42" hidden="1" x14ac:dyDescent="0.2">
      <c r="A32" t="s">
        <v>340</v>
      </c>
      <c r="I32">
        <f>SUM(W29:W31)</f>
        <v>0</v>
      </c>
      <c r="J32">
        <f>SUM(X29:X31)</f>
        <v>0</v>
      </c>
    </row>
    <row r="33" spans="1:29" hidden="1" x14ac:dyDescent="0.2">
      <c r="A33" t="s">
        <v>341</v>
      </c>
      <c r="I33">
        <f>SUM(Y29:Y32)</f>
        <v>0</v>
      </c>
      <c r="J33">
        <f>SUM(Z29:Z32)</f>
        <v>0</v>
      </c>
    </row>
    <row r="34" spans="1:29" hidden="1" x14ac:dyDescent="0.2"/>
    <row r="35" spans="1:29" ht="16.5" x14ac:dyDescent="0.2">
      <c r="A35" s="55" t="str">
        <f>CONCATENATE("Раздел: ",IF(Source!G69&lt;&gt;"Новый раздел", Source!G69, ""))</f>
        <v>Раздел: Монтажные работы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 spans="1:29" ht="85.5" x14ac:dyDescent="0.2">
      <c r="A36" s="23">
        <v>1</v>
      </c>
      <c r="B36" s="23" t="str">
        <f>Source!F73</f>
        <v>4.8-218-3</v>
      </c>
      <c r="C36" s="23" t="s">
        <v>97</v>
      </c>
      <c r="D36" s="26" t="str">
        <f>Source!H73</f>
        <v>1  ШТ.</v>
      </c>
      <c r="E36" s="25">
        <f>Source!I73</f>
        <v>1</v>
      </c>
      <c r="F36" s="28"/>
      <c r="G36" s="27"/>
      <c r="H36" s="25"/>
      <c r="I36" s="28"/>
      <c r="J36" s="25"/>
      <c r="K36" s="28"/>
      <c r="Q36">
        <f>Source!X73</f>
        <v>32.909999999999997</v>
      </c>
      <c r="R36">
        <f>Source!X74</f>
        <v>1832.21</v>
      </c>
      <c r="S36">
        <f>Source!Y73</f>
        <v>17.3</v>
      </c>
      <c r="T36">
        <f>Source!Y74</f>
        <v>963.33</v>
      </c>
      <c r="U36">
        <f>ROUND((175/100)*ROUND(Source!R73, 2), 2)</f>
        <v>0.25</v>
      </c>
      <c r="V36">
        <f>ROUND((0/100)*ROUND(Source!R74, 2), 2)</f>
        <v>0</v>
      </c>
      <c r="AC36">
        <v>0</v>
      </c>
    </row>
    <row r="37" spans="1:29" ht="14.25" x14ac:dyDescent="0.2">
      <c r="A37" s="23"/>
      <c r="B37" s="23"/>
      <c r="C37" s="23" t="s">
        <v>342</v>
      </c>
      <c r="D37" s="26"/>
      <c r="E37" s="25"/>
      <c r="F37" s="28">
        <f>Source!AO73</f>
        <v>32.270000000000003</v>
      </c>
      <c r="G37" s="27" t="str">
        <f>Source!DG73</f>
        <v/>
      </c>
      <c r="H37" s="25">
        <f>Source!AV74</f>
        <v>1.0469999999999999</v>
      </c>
      <c r="I37" s="28">
        <f>Source!S73</f>
        <v>33.79</v>
      </c>
      <c r="J37" s="25">
        <f>IF(Source!BA74&lt;&gt; 0, Source!BA74, 1)</f>
        <v>55.67</v>
      </c>
      <c r="K37" s="28">
        <f>Source!S74</f>
        <v>1881.09</v>
      </c>
    </row>
    <row r="38" spans="1:29" ht="14.25" x14ac:dyDescent="0.2">
      <c r="A38" s="23"/>
      <c r="B38" s="23"/>
      <c r="C38" s="23" t="s">
        <v>343</v>
      </c>
      <c r="D38" s="26"/>
      <c r="E38" s="25"/>
      <c r="F38" s="28">
        <f>Source!AM73</f>
        <v>1.9</v>
      </c>
      <c r="G38" s="27" t="str">
        <f>Source!DE73</f>
        <v/>
      </c>
      <c r="H38" s="25">
        <f>Source!AV74</f>
        <v>1.0469999999999999</v>
      </c>
      <c r="I38" s="28">
        <f>Source!Q73</f>
        <v>1.99</v>
      </c>
      <c r="J38" s="25">
        <f>IF(Source!BB74&lt;&gt; 0, Source!BB74, 1)</f>
        <v>14.18</v>
      </c>
      <c r="K38" s="28">
        <f>Source!Q74</f>
        <v>28.22</v>
      </c>
    </row>
    <row r="39" spans="1:29" ht="14.25" x14ac:dyDescent="0.2">
      <c r="A39" s="23"/>
      <c r="B39" s="23"/>
      <c r="C39" s="23" t="s">
        <v>344</v>
      </c>
      <c r="D39" s="26"/>
      <c r="E39" s="25"/>
      <c r="F39" s="28">
        <f>Source!AN73</f>
        <v>0.13</v>
      </c>
      <c r="G39" s="27" t="str">
        <f>Source!DF73</f>
        <v/>
      </c>
      <c r="H39" s="25">
        <f>Source!AV74</f>
        <v>1.0469999999999999</v>
      </c>
      <c r="I39" s="29">
        <f>Source!R73</f>
        <v>0.14000000000000001</v>
      </c>
      <c r="J39" s="25">
        <f>IF(Source!BS74&lt;&gt; 0, Source!BS74, 1)</f>
        <v>55.67</v>
      </c>
      <c r="K39" s="29">
        <f>Source!R74</f>
        <v>7.79</v>
      </c>
    </row>
    <row r="40" spans="1:29" ht="14.25" x14ac:dyDescent="0.2">
      <c r="A40" s="23"/>
      <c r="B40" s="23"/>
      <c r="C40" s="23" t="s">
        <v>345</v>
      </c>
      <c r="D40" s="26"/>
      <c r="E40" s="25"/>
      <c r="F40" s="28">
        <f>Source!AL73</f>
        <v>30.71</v>
      </c>
      <c r="G40" s="27" t="str">
        <f>Source!DD73</f>
        <v/>
      </c>
      <c r="H40" s="25">
        <f>Source!AW74</f>
        <v>1</v>
      </c>
      <c r="I40" s="28">
        <f>Source!P73</f>
        <v>30.71</v>
      </c>
      <c r="J40" s="25">
        <f>IF(Source!BC74&lt;&gt; 0, Source!BC74, 1)</f>
        <v>5.59</v>
      </c>
      <c r="K40" s="28">
        <f>Source!P74</f>
        <v>171.67</v>
      </c>
    </row>
    <row r="41" spans="1:29" ht="42.75" x14ac:dyDescent="0.2">
      <c r="A41" s="23" t="s">
        <v>99</v>
      </c>
      <c r="B41" s="23" t="str">
        <f>Source!F75</f>
        <v>1297020000</v>
      </c>
      <c r="C41" s="23" t="s">
        <v>30</v>
      </c>
      <c r="D41" s="26" t="str">
        <f>Source!H75</f>
        <v>кг</v>
      </c>
      <c r="E41" s="25">
        <f>Source!I75</f>
        <v>0.43099999999999999</v>
      </c>
      <c r="F41" s="28">
        <f>Source!AK75</f>
        <v>0</v>
      </c>
      <c r="G41" s="30" t="s">
        <v>3</v>
      </c>
      <c r="H41" s="25">
        <f>Source!AW76</f>
        <v>1</v>
      </c>
      <c r="I41" s="28">
        <f>Source!O75</f>
        <v>0</v>
      </c>
      <c r="J41" s="25">
        <f>IF(Source!BC76&lt;&gt; 0, Source!BC76, 1)</f>
        <v>9.86</v>
      </c>
      <c r="K41" s="28">
        <f>Source!O76</f>
        <v>0</v>
      </c>
      <c r="Q41">
        <f>Source!X75</f>
        <v>0</v>
      </c>
      <c r="R41">
        <f>Source!X76</f>
        <v>0</v>
      </c>
      <c r="S41">
        <f>Source!Y75</f>
        <v>0</v>
      </c>
      <c r="T41">
        <f>Source!Y76</f>
        <v>0</v>
      </c>
      <c r="U41">
        <f>ROUND((175/100)*ROUND(Source!R75, 2), 2)</f>
        <v>0</v>
      </c>
      <c r="V41">
        <f>ROUND((0/100)*ROUND(Source!R76, 2), 2)</f>
        <v>0</v>
      </c>
      <c r="AC41">
        <v>3</v>
      </c>
    </row>
    <row r="42" spans="1:29" ht="28.5" x14ac:dyDescent="0.2">
      <c r="A42" s="23" t="s">
        <v>100</v>
      </c>
      <c r="B42" s="23" t="str">
        <f>Source!F77</f>
        <v>3422000000</v>
      </c>
      <c r="C42" s="23" t="s">
        <v>101</v>
      </c>
      <c r="D42" s="26" t="str">
        <f>Source!H77</f>
        <v>шт.</v>
      </c>
      <c r="E42" s="25">
        <f>Source!I77</f>
        <v>1</v>
      </c>
      <c r="F42" s="28">
        <f>Source!AK77</f>
        <v>0</v>
      </c>
      <c r="G42" s="30" t="s">
        <v>3</v>
      </c>
      <c r="H42" s="25">
        <f>Source!AW78</f>
        <v>1</v>
      </c>
      <c r="I42" s="28">
        <f>Source!O77</f>
        <v>0</v>
      </c>
      <c r="J42" s="25">
        <f>IF(Source!BC78&lt;&gt; 0, Source!BC78, 1)</f>
        <v>9.86</v>
      </c>
      <c r="K42" s="28">
        <f>Source!O78</f>
        <v>0</v>
      </c>
      <c r="Q42">
        <f>Source!X77</f>
        <v>0</v>
      </c>
      <c r="R42">
        <f>Source!X78</f>
        <v>0</v>
      </c>
      <c r="S42">
        <f>Source!Y77</f>
        <v>0</v>
      </c>
      <c r="T42">
        <f>Source!Y78</f>
        <v>0</v>
      </c>
      <c r="U42">
        <f>ROUND((175/100)*ROUND(Source!R77, 2), 2)</f>
        <v>0</v>
      </c>
      <c r="V42">
        <f>ROUND((0/100)*ROUND(Source!R78, 2), 2)</f>
        <v>0</v>
      </c>
      <c r="AC42">
        <v>3</v>
      </c>
    </row>
    <row r="43" spans="1:29" ht="28.5" x14ac:dyDescent="0.2">
      <c r="A43" s="23" t="s">
        <v>102</v>
      </c>
      <c r="B43" s="23" t="str">
        <f>Source!F79</f>
        <v>3449800000</v>
      </c>
      <c r="C43" s="23" t="s">
        <v>36</v>
      </c>
      <c r="D43" s="26" t="str">
        <f>Source!H79</f>
        <v>шт.</v>
      </c>
      <c r="E43" s="25">
        <f>Source!I79</f>
        <v>6.1</v>
      </c>
      <c r="F43" s="28">
        <f>Source!AK79</f>
        <v>0</v>
      </c>
      <c r="G43" s="30" t="s">
        <v>3</v>
      </c>
      <c r="H43" s="25">
        <f>Source!AW80</f>
        <v>1</v>
      </c>
      <c r="I43" s="28">
        <f>Source!O79</f>
        <v>0</v>
      </c>
      <c r="J43" s="25">
        <f>IF(Source!BC80&lt;&gt; 0, Source!BC80, 1)</f>
        <v>9.86</v>
      </c>
      <c r="K43" s="28">
        <f>Source!O80</f>
        <v>0</v>
      </c>
      <c r="Q43">
        <f>Source!X79</f>
        <v>0</v>
      </c>
      <c r="R43">
        <f>Source!X80</f>
        <v>0</v>
      </c>
      <c r="S43">
        <f>Source!Y79</f>
        <v>0</v>
      </c>
      <c r="T43">
        <f>Source!Y80</f>
        <v>0</v>
      </c>
      <c r="U43">
        <f>ROUND((175/100)*ROUND(Source!R79, 2), 2)</f>
        <v>0</v>
      </c>
      <c r="V43">
        <f>ROUND((0/100)*ROUND(Source!R80, 2), 2)</f>
        <v>0</v>
      </c>
      <c r="AC43">
        <v>3</v>
      </c>
    </row>
    <row r="44" spans="1:29" ht="42.75" x14ac:dyDescent="0.2">
      <c r="A44" s="23" t="s">
        <v>103</v>
      </c>
      <c r="B44" s="23" t="str">
        <f>Source!F81</f>
        <v>5290900000</v>
      </c>
      <c r="C44" s="23" t="s">
        <v>38</v>
      </c>
      <c r="D44" s="26" t="str">
        <f>Source!H81</f>
        <v>т</v>
      </c>
      <c r="E44" s="25">
        <f>Source!I81</f>
        <v>3.0000000000000001E-3</v>
      </c>
      <c r="F44" s="28">
        <f>Source!AK81</f>
        <v>0</v>
      </c>
      <c r="G44" s="30" t="s">
        <v>3</v>
      </c>
      <c r="H44" s="25">
        <f>Source!AW82</f>
        <v>1</v>
      </c>
      <c r="I44" s="28">
        <f>Source!O81</f>
        <v>0</v>
      </c>
      <c r="J44" s="25">
        <f>IF(Source!BC82&lt;&gt; 0, Source!BC82, 1)</f>
        <v>9.86</v>
      </c>
      <c r="K44" s="28">
        <f>Source!O82</f>
        <v>0</v>
      </c>
      <c r="Q44">
        <f>Source!X81</f>
        <v>0</v>
      </c>
      <c r="R44">
        <f>Source!X82</f>
        <v>0</v>
      </c>
      <c r="S44">
        <f>Source!Y81</f>
        <v>0</v>
      </c>
      <c r="T44">
        <f>Source!Y82</f>
        <v>0</v>
      </c>
      <c r="U44">
        <f>ROUND((175/100)*ROUND(Source!R81, 2), 2)</f>
        <v>0</v>
      </c>
      <c r="V44">
        <f>ROUND((0/100)*ROUND(Source!R82, 2), 2)</f>
        <v>0</v>
      </c>
      <c r="AC44">
        <v>3</v>
      </c>
    </row>
    <row r="45" spans="1:29" ht="14.25" x14ac:dyDescent="0.2">
      <c r="A45" s="23"/>
      <c r="B45" s="23"/>
      <c r="C45" s="23" t="s">
        <v>346</v>
      </c>
      <c r="D45" s="26" t="s">
        <v>347</v>
      </c>
      <c r="E45" s="25">
        <f>Source!BZ74</f>
        <v>97</v>
      </c>
      <c r="F45" s="28"/>
      <c r="G45" s="27"/>
      <c r="H45" s="25"/>
      <c r="I45" s="28">
        <f>SUM(Q36:Q44)</f>
        <v>32.909999999999997</v>
      </c>
      <c r="J45" s="25">
        <f>Source!AT74</f>
        <v>97</v>
      </c>
      <c r="K45" s="28">
        <f>SUM(R36:R44)</f>
        <v>1832.21</v>
      </c>
    </row>
    <row r="46" spans="1:29" ht="14.25" x14ac:dyDescent="0.2">
      <c r="A46" s="23"/>
      <c r="B46" s="23"/>
      <c r="C46" s="23" t="s">
        <v>348</v>
      </c>
      <c r="D46" s="26" t="s">
        <v>347</v>
      </c>
      <c r="E46" s="25">
        <f>Source!CA74</f>
        <v>51</v>
      </c>
      <c r="F46" s="28"/>
      <c r="G46" s="27"/>
      <c r="H46" s="25"/>
      <c r="I46" s="28">
        <f>SUM(S36:S45)</f>
        <v>17.3</v>
      </c>
      <c r="J46" s="25">
        <f>Source!AU74</f>
        <v>51</v>
      </c>
      <c r="K46" s="28">
        <f>SUM(T36:T45)</f>
        <v>963.33</v>
      </c>
    </row>
    <row r="47" spans="1:29" ht="14.25" x14ac:dyDescent="0.2">
      <c r="A47" s="31"/>
      <c r="B47" s="31"/>
      <c r="C47" s="31" t="s">
        <v>349</v>
      </c>
      <c r="D47" s="32" t="s">
        <v>350</v>
      </c>
      <c r="E47" s="33">
        <f>Source!AQ73</f>
        <v>2.38</v>
      </c>
      <c r="F47" s="34"/>
      <c r="G47" s="35" t="str">
        <f>Source!DI73</f>
        <v/>
      </c>
      <c r="H47" s="33">
        <f>Source!AV74</f>
        <v>1.0469999999999999</v>
      </c>
      <c r="I47" s="34">
        <f>Source!U73</f>
        <v>2.4918599999999995</v>
      </c>
      <c r="J47" s="33"/>
      <c r="K47" s="34"/>
    </row>
    <row r="48" spans="1:29" ht="15" x14ac:dyDescent="0.2">
      <c r="C48" s="36" t="s">
        <v>351</v>
      </c>
      <c r="H48" s="71">
        <f>I37+I38+I40+I45+I46+SUM(I41:I44)</f>
        <v>116.7</v>
      </c>
      <c r="I48" s="71"/>
      <c r="J48" s="71">
        <f>K37+K38+K40+K45+K46+SUM(K41:K44)</f>
        <v>4876.5200000000004</v>
      </c>
      <c r="K48" s="71"/>
      <c r="O48" s="37">
        <f>I37+I38+I40+I45+I46+SUM(I41:I44)</f>
        <v>116.7</v>
      </c>
      <c r="P48" s="37">
        <f>K37+K38+K40+K45+K46+SUM(K41:K44)</f>
        <v>4876.5200000000004</v>
      </c>
    </row>
    <row r="51" spans="1:29" ht="15" x14ac:dyDescent="0.25">
      <c r="A51" s="70" t="str">
        <f>CONCATENATE("Итого по разделу: ",IF(Source!G144&lt;&gt;"Новый раздел", Source!G144, ""))</f>
        <v>Итого по разделу: Монтажные работы</v>
      </c>
      <c r="B51" s="70"/>
      <c r="C51" s="70"/>
      <c r="D51" s="70"/>
      <c r="E51" s="70"/>
      <c r="F51" s="70"/>
      <c r="G51" s="70"/>
      <c r="H51" s="68">
        <f>SUM(O35:O50)</f>
        <v>116.7</v>
      </c>
      <c r="I51" s="69"/>
      <c r="J51" s="68">
        <f>SUM(P35:P50)</f>
        <v>4876.5200000000004</v>
      </c>
      <c r="K51" s="69"/>
    </row>
    <row r="52" spans="1:29" hidden="1" x14ac:dyDescent="0.2">
      <c r="A52" t="s">
        <v>340</v>
      </c>
      <c r="I52">
        <f>SUM(W35:W51)</f>
        <v>0</v>
      </c>
      <c r="J52">
        <f>SUM(X35:X51)</f>
        <v>0</v>
      </c>
    </row>
    <row r="53" spans="1:29" hidden="1" x14ac:dyDescent="0.2">
      <c r="A53" t="s">
        <v>341</v>
      </c>
      <c r="I53">
        <f>SUM(Y35:Y52)</f>
        <v>0</v>
      </c>
      <c r="J53">
        <f>SUM(Z35:Z52)</f>
        <v>0</v>
      </c>
    </row>
    <row r="55" spans="1:29" ht="16.5" x14ac:dyDescent="0.2">
      <c r="A55" s="55" t="str">
        <f>CONCATENATE("Раздел: ",IF(Source!G174&lt;&gt;"Новый раздел", Source!G174, ""))</f>
        <v>Раздел: Оборудование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 spans="1:29" ht="68.25" x14ac:dyDescent="0.2">
      <c r="A56" s="38">
        <v>2</v>
      </c>
      <c r="B56" s="38" t="str">
        <f>Source!F178</f>
        <v>цена поставщика</v>
      </c>
      <c r="C56" s="38" t="s">
        <v>352</v>
      </c>
      <c r="D56" s="39" t="str">
        <f>Source!H178</f>
        <v>ШТ</v>
      </c>
      <c r="E56" s="40">
        <f>Source!I178</f>
        <v>1</v>
      </c>
      <c r="F56" s="41">
        <f>Source!AL178</f>
        <v>2177.25</v>
      </c>
      <c r="G56" s="42" t="str">
        <f>Source!DD178</f>
        <v/>
      </c>
      <c r="H56" s="40">
        <f>Source!AW179</f>
        <v>1</v>
      </c>
      <c r="I56" s="41">
        <f>Source!P178</f>
        <v>2177.25</v>
      </c>
      <c r="J56" s="40">
        <f>IF(Source!BC179&lt;&gt; 0, Source!BC179, 1)</f>
        <v>7.66</v>
      </c>
      <c r="K56" s="41">
        <f>Source!P179</f>
        <v>16677.740000000002</v>
      </c>
      <c r="Q56">
        <f>Source!X178</f>
        <v>0</v>
      </c>
      <c r="R56">
        <f>Source!X179</f>
        <v>0</v>
      </c>
      <c r="S56">
        <f>Source!Y178</f>
        <v>0</v>
      </c>
      <c r="T56">
        <f>Source!Y179</f>
        <v>0</v>
      </c>
      <c r="U56">
        <f>ROUND((175/100)*ROUND(Source!R178, 2), 2)</f>
        <v>0</v>
      </c>
      <c r="V56">
        <f>ROUND((0/100)*ROUND(Source!R179, 2), 2)</f>
        <v>0</v>
      </c>
      <c r="AC56">
        <v>5</v>
      </c>
    </row>
    <row r="57" spans="1:29" ht="15" x14ac:dyDescent="0.2">
      <c r="A57" s="43"/>
      <c r="B57" s="43"/>
      <c r="C57" s="44" t="s">
        <v>351</v>
      </c>
      <c r="D57" s="43"/>
      <c r="E57" s="43"/>
      <c r="F57" s="43"/>
      <c r="G57" s="43"/>
      <c r="H57" s="72">
        <f>I56+0</f>
        <v>2177.25</v>
      </c>
      <c r="I57" s="72"/>
      <c r="J57" s="72">
        <f>K56+0</f>
        <v>16677.740000000002</v>
      </c>
      <c r="K57" s="72"/>
      <c r="O57" s="37">
        <f>I56+0</f>
        <v>2177.25</v>
      </c>
      <c r="P57" s="37">
        <f>K56+0</f>
        <v>16677.740000000002</v>
      </c>
    </row>
    <row r="60" spans="1:29" ht="15" x14ac:dyDescent="0.25">
      <c r="A60" s="70" t="str">
        <f>CONCATENATE("Итого по разделу: ",IF(Source!G187&lt;&gt;"Новый раздел", Source!G187, ""))</f>
        <v>Итого по разделу: Оборудование</v>
      </c>
      <c r="B60" s="70"/>
      <c r="C60" s="70"/>
      <c r="D60" s="70"/>
      <c r="E60" s="70"/>
      <c r="F60" s="70"/>
      <c r="G60" s="70"/>
      <c r="H60" s="68">
        <f>SUM(O55:O59)</f>
        <v>2177.25</v>
      </c>
      <c r="I60" s="69"/>
      <c r="J60" s="68">
        <f>SUM(P55:P59)</f>
        <v>16677.740000000002</v>
      </c>
      <c r="K60" s="69"/>
    </row>
    <row r="61" spans="1:29" hidden="1" x14ac:dyDescent="0.2">
      <c r="A61" t="s">
        <v>340</v>
      </c>
      <c r="I61">
        <f>SUM(W55:W60)</f>
        <v>0</v>
      </c>
      <c r="J61">
        <f>SUM(X55:X60)</f>
        <v>0</v>
      </c>
    </row>
    <row r="62" spans="1:29" hidden="1" x14ac:dyDescent="0.2">
      <c r="A62" t="s">
        <v>341</v>
      </c>
      <c r="I62">
        <f>SUM(Y55:Y61)</f>
        <v>0</v>
      </c>
      <c r="J62">
        <f>SUM(Z55:Z61)</f>
        <v>0</v>
      </c>
    </row>
    <row r="64" spans="1:29" ht="16.5" hidden="1" x14ac:dyDescent="0.2">
      <c r="A64" s="55" t="str">
        <f>CONCATENATE("Раздел: ",IF(Source!G217&lt;&gt;"Новый раздел", Source!G217, ""))</f>
        <v>Раздел: Материалы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 spans="1:43" hidden="1" x14ac:dyDescent="0.2"/>
    <row r="66" spans="1:43" ht="15" hidden="1" x14ac:dyDescent="0.25">
      <c r="A66" s="70" t="str">
        <f>CONCATENATE("Итого по разделу: ",IF(Source!G242&lt;&gt;"Новый раздел", Source!G242, ""))</f>
        <v>Итого по разделу: Материалы</v>
      </c>
      <c r="B66" s="70"/>
      <c r="C66" s="70"/>
      <c r="D66" s="70"/>
      <c r="E66" s="70"/>
      <c r="F66" s="70"/>
      <c r="G66" s="70"/>
      <c r="H66" s="68">
        <f>SUM(O64:O65)</f>
        <v>0</v>
      </c>
      <c r="I66" s="69"/>
      <c r="J66" s="68">
        <f>SUM(P64:P65)</f>
        <v>0</v>
      </c>
      <c r="K66" s="69"/>
    </row>
    <row r="67" spans="1:43" hidden="1" x14ac:dyDescent="0.2">
      <c r="A67" t="s">
        <v>340</v>
      </c>
      <c r="I67">
        <f>SUM(W64:W66)</f>
        <v>0</v>
      </c>
      <c r="J67">
        <f>SUM(X64:X66)</f>
        <v>0</v>
      </c>
    </row>
    <row r="68" spans="1:43" hidden="1" x14ac:dyDescent="0.2">
      <c r="A68" t="s">
        <v>341</v>
      </c>
      <c r="I68">
        <f>SUM(Y64:Y67)</f>
        <v>0</v>
      </c>
      <c r="J68">
        <f>SUM(Z64:Z67)</f>
        <v>0</v>
      </c>
    </row>
    <row r="69" spans="1:43" hidden="1" x14ac:dyDescent="0.2"/>
    <row r="70" spans="1:43" ht="15" x14ac:dyDescent="0.25">
      <c r="A70" s="70" t="str">
        <f>CONCATENATE("Итого по локальной смете: ",IF(Source!G272&lt;&gt;"Новая локальная смета", Source!G272, ""))</f>
        <v>Итого по локальной смете: Монтаж выключателя 160А в сущ.РЩ-0,4кВ</v>
      </c>
      <c r="B70" s="70"/>
      <c r="C70" s="70"/>
      <c r="D70" s="70"/>
      <c r="E70" s="70"/>
      <c r="F70" s="70"/>
      <c r="G70" s="70"/>
      <c r="H70" s="68">
        <f>SUM(O28:O69)</f>
        <v>2293.9499999999998</v>
      </c>
      <c r="I70" s="69"/>
      <c r="J70" s="68">
        <f>SUM(P28:P69)</f>
        <v>21554.260000000002</v>
      </c>
      <c r="K70" s="69"/>
      <c r="AQ70" s="45" t="str">
        <f>CONCATENATE("Итого по локальной смете: ",IF(Source!G272&lt;&gt;"Новая локальная смета", Source!G272, ""))</f>
        <v>Итого по локальной смете: Монтаж выключателя 160А в сущ.РЩ-0,4кВ</v>
      </c>
    </row>
    <row r="71" spans="1:43" hidden="1" x14ac:dyDescent="0.2">
      <c r="A71" t="s">
        <v>340</v>
      </c>
      <c r="I71">
        <f>SUM(W28:W70)</f>
        <v>0</v>
      </c>
      <c r="J71">
        <f>SUM(X28:X70)</f>
        <v>0</v>
      </c>
    </row>
    <row r="72" spans="1:43" hidden="1" x14ac:dyDescent="0.2">
      <c r="A72" t="s">
        <v>341</v>
      </c>
      <c r="I72">
        <f>SUM(Y28:Y71)</f>
        <v>0</v>
      </c>
      <c r="J72">
        <f>SUM(Z28:Z71)</f>
        <v>0</v>
      </c>
    </row>
    <row r="75" spans="1:43" ht="14.25" x14ac:dyDescent="0.2">
      <c r="A75" s="73" t="s">
        <v>354</v>
      </c>
      <c r="B75" s="73"/>
      <c r="C75" s="46" t="str">
        <f>IF(Source!AC12&lt;&gt;"", Source!AC12," ")</f>
        <v>Сметчик</v>
      </c>
      <c r="D75" s="46"/>
      <c r="E75" s="46"/>
      <c r="F75" s="46"/>
      <c r="G75" s="46"/>
      <c r="H75" s="57" t="str">
        <f>IF(Source!AB12&lt;&gt;"", Source!AB12," ")</f>
        <v xml:space="preserve"> </v>
      </c>
      <c r="I75" s="57"/>
      <c r="J75" s="57"/>
      <c r="K75" s="57"/>
    </row>
    <row r="76" spans="1:43" ht="14.25" x14ac:dyDescent="0.2">
      <c r="A76" s="12"/>
      <c r="B76" s="12"/>
      <c r="C76" s="63" t="s">
        <v>355</v>
      </c>
      <c r="D76" s="63"/>
      <c r="E76" s="63"/>
      <c r="F76" s="63"/>
      <c r="G76" s="63"/>
      <c r="H76" s="12"/>
      <c r="I76" s="12"/>
      <c r="J76" s="12"/>
      <c r="K76" s="12"/>
    </row>
    <row r="77" spans="1:43" ht="14.25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</row>
    <row r="78" spans="1:43" ht="14.25" x14ac:dyDescent="0.2">
      <c r="A78" s="73" t="s">
        <v>356</v>
      </c>
      <c r="B78" s="73"/>
      <c r="C78" s="46" t="str">
        <f>IF(Source!AE12&lt;&gt;"", Source!AE12," ")</f>
        <v>Начальник проектного отдела</v>
      </c>
      <c r="D78" s="46"/>
      <c r="E78" s="46"/>
      <c r="F78" s="46"/>
      <c r="G78" s="46"/>
      <c r="H78" s="57" t="str">
        <f>IF(Source!AD12&lt;&gt;"", Source!AD12," ")</f>
        <v xml:space="preserve"> </v>
      </c>
      <c r="I78" s="57"/>
      <c r="J78" s="57"/>
      <c r="K78" s="57"/>
    </row>
    <row r="79" spans="1:43" ht="14.25" x14ac:dyDescent="0.2">
      <c r="A79" s="12"/>
      <c r="B79" s="12"/>
      <c r="C79" s="63" t="s">
        <v>355</v>
      </c>
      <c r="D79" s="63"/>
      <c r="E79" s="63"/>
      <c r="F79" s="63"/>
      <c r="G79" s="63"/>
      <c r="H79" s="12"/>
      <c r="I79" s="12"/>
      <c r="J79" s="12"/>
      <c r="K79" s="12"/>
    </row>
  </sheetData>
  <mergeCells count="46">
    <mergeCell ref="C79:G79"/>
    <mergeCell ref="J70:K70"/>
    <mergeCell ref="H70:I70"/>
    <mergeCell ref="A70:G70"/>
    <mergeCell ref="A75:B75"/>
    <mergeCell ref="H75:K75"/>
    <mergeCell ref="C76:G76"/>
    <mergeCell ref="A64:K64"/>
    <mergeCell ref="J66:K66"/>
    <mergeCell ref="H66:I66"/>
    <mergeCell ref="A66:G66"/>
    <mergeCell ref="A78:B78"/>
    <mergeCell ref="H78:K78"/>
    <mergeCell ref="A55:K55"/>
    <mergeCell ref="H57:I57"/>
    <mergeCell ref="J57:K57"/>
    <mergeCell ref="J60:K60"/>
    <mergeCell ref="H60:I60"/>
    <mergeCell ref="A60:G60"/>
    <mergeCell ref="A35:K35"/>
    <mergeCell ref="H48:I48"/>
    <mergeCell ref="J48:K48"/>
    <mergeCell ref="J51:K51"/>
    <mergeCell ref="H51:I51"/>
    <mergeCell ref="A51:G51"/>
    <mergeCell ref="A9:K9"/>
    <mergeCell ref="A11:K11"/>
    <mergeCell ref="J31:K31"/>
    <mergeCell ref="H31:I31"/>
    <mergeCell ref="A31:G31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scale="7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7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75" t="s">
        <v>357</v>
      </c>
      <c r="J2" s="75"/>
      <c r="K2" s="75"/>
      <c r="L2" s="75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75" t="s">
        <v>358</v>
      </c>
      <c r="J3" s="75"/>
      <c r="K3" s="75"/>
      <c r="L3" s="75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75" t="s">
        <v>359</v>
      </c>
      <c r="J4" s="75"/>
      <c r="K4" s="75"/>
      <c r="L4" s="75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4" t="s">
        <v>360</v>
      </c>
      <c r="K6" s="74"/>
      <c r="L6" s="74"/>
    </row>
    <row r="7" spans="1:41" ht="14.25" x14ac:dyDescent="0.2">
      <c r="A7" s="12"/>
      <c r="B7" s="12"/>
      <c r="C7" s="12"/>
      <c r="D7" s="12"/>
      <c r="E7" s="12"/>
      <c r="F7" s="12"/>
      <c r="G7" s="12"/>
      <c r="H7" s="61" t="s">
        <v>361</v>
      </c>
      <c r="I7" s="76"/>
      <c r="J7" s="77" t="s">
        <v>362</v>
      </c>
      <c r="K7" s="77"/>
      <c r="L7" s="77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4" t="str">
        <f>IF(Source!AT15 &lt;&gt; "", Source!AT15, "")</f>
        <v/>
      </c>
      <c r="K8" s="74"/>
      <c r="L8" s="74"/>
    </row>
    <row r="9" spans="1:41" ht="14.25" x14ac:dyDescent="0.2">
      <c r="A9" s="12" t="s">
        <v>363</v>
      </c>
      <c r="B9" s="12"/>
      <c r="C9" s="60" t="str">
        <f>IF(Source!BA15 &lt;&gt; "", Source!BA15, IF(Source!AU15 &lt;&gt; "", Source!AU15, ""))</f>
        <v/>
      </c>
      <c r="D9" s="60"/>
      <c r="E9" s="60"/>
      <c r="F9" s="60"/>
      <c r="G9" s="60"/>
      <c r="H9" s="60"/>
      <c r="I9" s="24" t="s">
        <v>364</v>
      </c>
      <c r="J9" s="74"/>
      <c r="K9" s="74"/>
      <c r="L9" s="74"/>
    </row>
    <row r="10" spans="1:41" ht="14.25" x14ac:dyDescent="0.2">
      <c r="A10" s="12"/>
      <c r="B10" s="12"/>
      <c r="C10" s="63" t="s">
        <v>365</v>
      </c>
      <c r="D10" s="63"/>
      <c r="E10" s="63"/>
      <c r="F10" s="63"/>
      <c r="G10" s="63"/>
      <c r="H10" s="63"/>
      <c r="I10" s="12"/>
      <c r="J10" s="74" t="str">
        <f>IF(Source!AK15 &lt;&gt; "", Source!AK15, "")</f>
        <v/>
      </c>
      <c r="K10" s="74"/>
      <c r="L10" s="74"/>
    </row>
    <row r="11" spans="1:41" ht="14.25" x14ac:dyDescent="0.2">
      <c r="A11" s="12" t="s">
        <v>366</v>
      </c>
      <c r="B11" s="12"/>
      <c r="C11" s="60" t="str">
        <f>IF(Source!AX12&lt;&gt; "", Source!AX12, IF(Source!AJ12 &lt;&gt; "", Source!AJ12, ""))</f>
        <v/>
      </c>
      <c r="D11" s="60"/>
      <c r="E11" s="60"/>
      <c r="F11" s="60"/>
      <c r="G11" s="60"/>
      <c r="H11" s="60"/>
      <c r="I11" s="24" t="s">
        <v>364</v>
      </c>
      <c r="J11" s="74"/>
      <c r="K11" s="74"/>
      <c r="L11" s="74"/>
    </row>
    <row r="12" spans="1:41" ht="14.25" x14ac:dyDescent="0.2">
      <c r="A12" s="12"/>
      <c r="B12" s="12"/>
      <c r="C12" s="63" t="s">
        <v>365</v>
      </c>
      <c r="D12" s="63"/>
      <c r="E12" s="63"/>
      <c r="F12" s="63"/>
      <c r="G12" s="63"/>
      <c r="H12" s="63"/>
      <c r="I12" s="12"/>
      <c r="J12" s="74" t="str">
        <f>IF(Source!AO15 &lt;&gt; "", Source!AO15, "")</f>
        <v/>
      </c>
      <c r="K12" s="74"/>
      <c r="L12" s="74"/>
    </row>
    <row r="13" spans="1:41" ht="14.25" x14ac:dyDescent="0.2">
      <c r="A13" s="12" t="s">
        <v>367</v>
      </c>
      <c r="B13" s="12"/>
      <c r="C13" s="60" t="str">
        <f>IF(Source!AY12&lt;&gt; "", Source!AY12, IF(Source!AN12 &lt;&gt; "", Source!AN12, ""))</f>
        <v/>
      </c>
      <c r="D13" s="60"/>
      <c r="E13" s="60"/>
      <c r="F13" s="60"/>
      <c r="G13" s="60"/>
      <c r="H13" s="60"/>
      <c r="I13" s="24" t="s">
        <v>364</v>
      </c>
      <c r="J13" s="74"/>
      <c r="K13" s="74"/>
      <c r="L13" s="74"/>
    </row>
    <row r="14" spans="1:41" ht="14.25" x14ac:dyDescent="0.2">
      <c r="A14" s="12"/>
      <c r="B14" s="12"/>
      <c r="C14" s="63" t="s">
        <v>365</v>
      </c>
      <c r="D14" s="63"/>
      <c r="E14" s="63"/>
      <c r="F14" s="63"/>
      <c r="G14" s="63"/>
      <c r="H14" s="63"/>
      <c r="I14" s="12"/>
      <c r="J14" s="74" t="str">
        <f>IF(Source!CO15 &lt;&gt; "", Source!CO15, "")</f>
        <v/>
      </c>
      <c r="K14" s="74"/>
      <c r="L14" s="74"/>
    </row>
    <row r="15" spans="1:41" ht="57" x14ac:dyDescent="0.2">
      <c r="A15" s="12" t="s">
        <v>368</v>
      </c>
      <c r="B15" s="12"/>
      <c r="C15" s="60" t="s">
        <v>309</v>
      </c>
      <c r="D15" s="60"/>
      <c r="E15" s="60"/>
      <c r="F15" s="60"/>
      <c r="G15" s="60"/>
      <c r="H15" s="60"/>
      <c r="I15" s="12"/>
      <c r="J15" s="74"/>
      <c r="K15" s="74"/>
      <c r="L15" s="74"/>
      <c r="AO15" s="22" t="s">
        <v>309</v>
      </c>
    </row>
    <row r="16" spans="1:41" ht="14.25" x14ac:dyDescent="0.2">
      <c r="A16" s="12"/>
      <c r="B16" s="12"/>
      <c r="C16" s="63" t="s">
        <v>369</v>
      </c>
      <c r="D16" s="63"/>
      <c r="E16" s="63"/>
      <c r="F16" s="63"/>
      <c r="G16" s="63"/>
      <c r="H16" s="63"/>
      <c r="I16" s="12"/>
      <c r="J16" s="74" t="str">
        <f>IF(Source!CP15 &lt;&gt; "", Source!CP15, "")</f>
        <v/>
      </c>
      <c r="K16" s="74"/>
      <c r="L16" s="74"/>
    </row>
    <row r="17" spans="1:12" ht="14.25" x14ac:dyDescent="0.2">
      <c r="A17" s="12" t="s">
        <v>370</v>
      </c>
      <c r="B17" s="12"/>
      <c r="C17" s="78" t="str">
        <f>IF(Source!G12&lt;&gt;"Новый объект", Source!G12, "")</f>
        <v>02-01-02_Монтаж выключателя 160А</v>
      </c>
      <c r="D17" s="78"/>
      <c r="E17" s="78"/>
      <c r="F17" s="78"/>
      <c r="G17" s="78"/>
      <c r="H17" s="78"/>
      <c r="I17" s="12"/>
      <c r="J17" s="74"/>
      <c r="K17" s="74"/>
      <c r="L17" s="74"/>
    </row>
    <row r="18" spans="1:12" ht="14.25" x14ac:dyDescent="0.2">
      <c r="A18" s="12"/>
      <c r="B18" s="12"/>
      <c r="C18" s="63" t="s">
        <v>371</v>
      </c>
      <c r="D18" s="63"/>
      <c r="E18" s="63"/>
      <c r="F18" s="63"/>
      <c r="G18" s="63"/>
      <c r="H18" s="63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61" t="s">
        <v>372</v>
      </c>
      <c r="H19" s="61"/>
      <c r="I19" s="80"/>
      <c r="J19" s="74" t="str">
        <f>IF(Source!CQ15 &lt;&gt; "", Source!CQ15, "")</f>
        <v/>
      </c>
      <c r="K19" s="74"/>
      <c r="L19" s="74"/>
    </row>
    <row r="20" spans="1:12" ht="14.25" x14ac:dyDescent="0.2">
      <c r="A20" s="12"/>
      <c r="B20" s="12"/>
      <c r="C20" s="12"/>
      <c r="D20" s="12"/>
      <c r="E20" s="12"/>
      <c r="F20" s="12"/>
      <c r="G20" s="61" t="s">
        <v>373</v>
      </c>
      <c r="H20" s="76"/>
      <c r="I20" s="47" t="s">
        <v>374</v>
      </c>
      <c r="J20" s="74" t="str">
        <f>IF(Source!CR15 &lt;&gt; "", Source!CR15, "")</f>
        <v/>
      </c>
      <c r="K20" s="74"/>
      <c r="L20" s="74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8" t="s">
        <v>375</v>
      </c>
      <c r="J21" s="81" t="str">
        <f>IF(Source!CS15 &lt;&gt; 0, Source!CS15, "")</f>
        <v/>
      </c>
      <c r="K21" s="81"/>
      <c r="L21" s="81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61" t="s">
        <v>376</v>
      </c>
      <c r="I22" s="76"/>
      <c r="J22" s="74" t="str">
        <f>IF(Source!CT15 &lt;&gt; "", Source!CT15, "")</f>
        <v/>
      </c>
      <c r="K22" s="74"/>
      <c r="L22" s="74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2" t="s">
        <v>377</v>
      </c>
      <c r="H24" s="85" t="s">
        <v>378</v>
      </c>
      <c r="I24" s="85" t="s">
        <v>379</v>
      </c>
      <c r="J24" s="87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3"/>
      <c r="H25" s="86"/>
      <c r="I25" s="88"/>
      <c r="J25" s="89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4"/>
      <c r="H26" s="86"/>
      <c r="I26" s="49" t="s">
        <v>380</v>
      </c>
      <c r="J26" s="50" t="s">
        <v>381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51" t="str">
        <f>IF(Source!CN15 &lt;&gt; "", Source!CN15, "")</f>
        <v/>
      </c>
      <c r="H27" s="52" t="str">
        <f>IF(Source!CX15 &lt;&gt; 0, Source!CX15, "")</f>
        <v/>
      </c>
      <c r="I27" s="53" t="str">
        <f>IF(Source!CV15 &lt;&gt; 0, Source!CV15, "")</f>
        <v/>
      </c>
      <c r="J27" s="53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9" t="s">
        <v>382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</row>
    <row r="30" spans="1:12" ht="18" x14ac:dyDescent="0.25">
      <c r="A30" s="79" t="s">
        <v>383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384</v>
      </c>
      <c r="B32" s="12"/>
      <c r="C32" s="12"/>
      <c r="D32" s="12"/>
      <c r="E32" s="12"/>
      <c r="F32" s="12"/>
      <c r="G32" s="12"/>
      <c r="H32" s="90">
        <f>ROUND((Source!P300/1000), 2)</f>
        <v>21.55</v>
      </c>
      <c r="I32" s="90"/>
      <c r="J32" s="12" t="s">
        <v>385</v>
      </c>
      <c r="K32" s="12"/>
      <c r="L32" s="12"/>
    </row>
    <row r="33" spans="1:42" ht="15" x14ac:dyDescent="0.25">
      <c r="A33" s="12" t="s">
        <v>337</v>
      </c>
      <c r="B33" s="12"/>
      <c r="C33" s="12"/>
      <c r="D33" s="12"/>
      <c r="E33" s="12"/>
      <c r="F33" s="12"/>
      <c r="G33" s="12"/>
      <c r="H33" s="54"/>
      <c r="I33" s="54"/>
      <c r="J33" s="12"/>
      <c r="K33" s="12"/>
      <c r="L33" s="12"/>
    </row>
    <row r="34" spans="1:42" ht="28.5" x14ac:dyDescent="0.2">
      <c r="A34" s="60" t="s">
        <v>338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AP34" s="22" t="s">
        <v>338</v>
      </c>
    </row>
    <row r="35" spans="1:42" x14ac:dyDescent="0.2">
      <c r="A35" s="91" t="s">
        <v>386</v>
      </c>
      <c r="B35" s="92"/>
      <c r="C35" s="95" t="s">
        <v>325</v>
      </c>
      <c r="D35" s="95" t="s">
        <v>326</v>
      </c>
      <c r="E35" s="95" t="s">
        <v>327</v>
      </c>
      <c r="F35" s="95" t="s">
        <v>328</v>
      </c>
      <c r="G35" s="95" t="s">
        <v>329</v>
      </c>
      <c r="H35" s="95" t="s">
        <v>330</v>
      </c>
      <c r="I35" s="95" t="s">
        <v>331</v>
      </c>
      <c r="J35" s="95" t="s">
        <v>332</v>
      </c>
      <c r="K35" s="95" t="s">
        <v>333</v>
      </c>
      <c r="L35" s="95" t="s">
        <v>334</v>
      </c>
    </row>
    <row r="36" spans="1:42" x14ac:dyDescent="0.2">
      <c r="A36" s="93"/>
      <c r="B36" s="94"/>
      <c r="C36" s="96"/>
      <c r="D36" s="96"/>
      <c r="E36" s="96"/>
      <c r="F36" s="96"/>
      <c r="G36" s="96"/>
      <c r="H36" s="96"/>
      <c r="I36" s="96"/>
      <c r="J36" s="96"/>
      <c r="K36" s="96"/>
      <c r="L36" s="96"/>
    </row>
    <row r="37" spans="1:42" x14ac:dyDescent="0.2">
      <c r="A37" s="98" t="s">
        <v>387</v>
      </c>
      <c r="B37" s="98" t="s">
        <v>388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</row>
    <row r="38" spans="1:42" x14ac:dyDescent="0.2">
      <c r="A38" s="98"/>
      <c r="B38" s="98"/>
      <c r="C38" s="96"/>
      <c r="D38" s="96"/>
      <c r="E38" s="96"/>
      <c r="F38" s="96"/>
      <c r="G38" s="96"/>
      <c r="H38" s="96"/>
      <c r="I38" s="96"/>
      <c r="J38" s="96"/>
      <c r="K38" s="96"/>
      <c r="L38" s="96"/>
    </row>
    <row r="39" spans="1:42" x14ac:dyDescent="0.2">
      <c r="A39" s="98"/>
      <c r="B39" s="98"/>
      <c r="C39" s="96"/>
      <c r="D39" s="96"/>
      <c r="E39" s="96"/>
      <c r="F39" s="96"/>
      <c r="G39" s="96"/>
      <c r="H39" s="96"/>
      <c r="I39" s="96"/>
      <c r="J39" s="96"/>
      <c r="K39" s="96"/>
      <c r="L39" s="96"/>
    </row>
    <row r="40" spans="1:42" x14ac:dyDescent="0.2">
      <c r="A40" s="98"/>
      <c r="B40" s="98"/>
      <c r="C40" s="96"/>
      <c r="D40" s="96"/>
      <c r="E40" s="96"/>
      <c r="F40" s="96"/>
      <c r="G40" s="96"/>
      <c r="H40" s="96"/>
      <c r="I40" s="96"/>
      <c r="J40" s="96"/>
      <c r="K40" s="96"/>
      <c r="L40" s="96"/>
    </row>
    <row r="41" spans="1:42" x14ac:dyDescent="0.2">
      <c r="A41" s="98"/>
      <c r="B41" s="98"/>
      <c r="C41" s="96"/>
      <c r="D41" s="96"/>
      <c r="E41" s="96"/>
      <c r="F41" s="96"/>
      <c r="G41" s="96"/>
      <c r="H41" s="96"/>
      <c r="I41" s="96"/>
      <c r="J41" s="96"/>
      <c r="K41" s="96"/>
      <c r="L41" s="96"/>
    </row>
    <row r="42" spans="1:42" x14ac:dyDescent="0.2">
      <c r="A42" s="98"/>
      <c r="B42" s="98"/>
      <c r="C42" s="97"/>
      <c r="D42" s="97"/>
      <c r="E42" s="97"/>
      <c r="F42" s="97"/>
      <c r="G42" s="97"/>
      <c r="H42" s="97"/>
      <c r="I42" s="97"/>
      <c r="J42" s="97"/>
      <c r="K42" s="97"/>
      <c r="L42" s="97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5" t="str">
        <f>CONCATENATE("Акт по локальной смете: ",IF(Source!G20&lt;&gt;"Новая локальная смета", Source!G20, ""))</f>
        <v>Акт по локальной смете: Монтаж выключателя 160А в сущ.РЩ-0,4кВ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</row>
    <row r="47" spans="1:42" ht="16.5" x14ac:dyDescent="0.2">
      <c r="A47" s="55" t="str">
        <f>CONCATENATE("Раздел: ",IF(Source!G24&lt;&gt;"Новый раздел", Source!G24, ""))</f>
        <v>Раздел: Демонтажные работы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9" spans="1:29" ht="15" x14ac:dyDescent="0.25">
      <c r="A49" s="70" t="str">
        <f>CONCATENATE("Итого по разделу: ",IF(Source!G39&lt;&gt;"Новый раздел", Source!G39, ""))</f>
        <v>Итого по разделу: Демонтажные работы</v>
      </c>
      <c r="B49" s="70"/>
      <c r="C49" s="70"/>
      <c r="D49" s="70"/>
      <c r="E49" s="70"/>
      <c r="F49" s="70"/>
      <c r="G49" s="70"/>
      <c r="H49" s="70"/>
      <c r="I49" s="68">
        <f>SUM(O47:O48)</f>
        <v>0</v>
      </c>
      <c r="J49" s="69"/>
      <c r="K49" s="68">
        <f>SUM(P47:P48)</f>
        <v>0</v>
      </c>
      <c r="L49" s="69"/>
    </row>
    <row r="50" spans="1:29" hidden="1" x14ac:dyDescent="0.2">
      <c r="A50" t="s">
        <v>340</v>
      </c>
      <c r="J50">
        <f>SUM(W47:W49)</f>
        <v>0</v>
      </c>
      <c r="K50">
        <f>SUM(X47:X49)</f>
        <v>0</v>
      </c>
    </row>
    <row r="51" spans="1:29" hidden="1" x14ac:dyDescent="0.2">
      <c r="A51" t="s">
        <v>341</v>
      </c>
      <c r="J51">
        <f>SUM(Y47:Y50)</f>
        <v>0</v>
      </c>
      <c r="K51">
        <f>SUM(Z47:Z50)</f>
        <v>0</v>
      </c>
    </row>
    <row r="53" spans="1:29" ht="16.5" x14ac:dyDescent="0.2">
      <c r="A53" s="55" t="str">
        <f>CONCATENATE("Раздел: ",IF(Source!G69&lt;&gt;"Новый раздел", Source!G69, ""))</f>
        <v>Раздел: Монтажные работы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spans="1:29" ht="85.5" x14ac:dyDescent="0.2">
      <c r="A54" s="23">
        <v>1</v>
      </c>
      <c r="B54" s="23">
        <v>1</v>
      </c>
      <c r="C54" s="23" t="str">
        <f>Source!F73</f>
        <v>4.8-218-3</v>
      </c>
      <c r="D54" s="23" t="s">
        <v>97</v>
      </c>
      <c r="E54" s="26" t="str">
        <f>Source!H73</f>
        <v>1  ШТ.</v>
      </c>
      <c r="F54" s="25">
        <f>Source!I73</f>
        <v>1</v>
      </c>
      <c r="G54" s="28"/>
      <c r="H54" s="27"/>
      <c r="I54" s="25"/>
      <c r="J54" s="28"/>
      <c r="K54" s="25"/>
      <c r="L54" s="28"/>
      <c r="Q54">
        <f>Source!X73</f>
        <v>32.909999999999997</v>
      </c>
      <c r="R54">
        <f>Source!X74</f>
        <v>1832.21</v>
      </c>
      <c r="S54">
        <f>Source!Y73</f>
        <v>17.3</v>
      </c>
      <c r="T54">
        <f>Source!Y74</f>
        <v>963.33</v>
      </c>
      <c r="U54">
        <f>ROUND((175/100)*ROUND(Source!R73, 2), 2)</f>
        <v>0.25</v>
      </c>
      <c r="V54">
        <f>ROUND((0/100)*ROUND(Source!R74, 2), 2)</f>
        <v>0</v>
      </c>
      <c r="AC54">
        <v>0</v>
      </c>
    </row>
    <row r="55" spans="1:29" ht="14.25" x14ac:dyDescent="0.2">
      <c r="A55" s="23"/>
      <c r="B55" s="23"/>
      <c r="C55" s="23"/>
      <c r="D55" s="23" t="s">
        <v>342</v>
      </c>
      <c r="E55" s="26"/>
      <c r="F55" s="25"/>
      <c r="G55" s="28">
        <f>Source!AO73</f>
        <v>32.270000000000003</v>
      </c>
      <c r="H55" s="27" t="str">
        <f>Source!DG73</f>
        <v/>
      </c>
      <c r="I55" s="25">
        <f>Source!AV74</f>
        <v>1.0469999999999999</v>
      </c>
      <c r="J55" s="28">
        <f>Source!S73</f>
        <v>33.79</v>
      </c>
      <c r="K55" s="25">
        <f>IF(Source!BA74&lt;&gt; 0, Source!BA74, 1)</f>
        <v>55.67</v>
      </c>
      <c r="L55" s="28">
        <f>Source!S74</f>
        <v>1881.09</v>
      </c>
    </row>
    <row r="56" spans="1:29" ht="14.25" x14ac:dyDescent="0.2">
      <c r="A56" s="23"/>
      <c r="B56" s="23"/>
      <c r="C56" s="23"/>
      <c r="D56" s="23" t="s">
        <v>343</v>
      </c>
      <c r="E56" s="26"/>
      <c r="F56" s="25"/>
      <c r="G56" s="28">
        <f>Source!AM73</f>
        <v>1.9</v>
      </c>
      <c r="H56" s="27" t="str">
        <f>Source!DE73</f>
        <v/>
      </c>
      <c r="I56" s="25">
        <f>Source!AV74</f>
        <v>1.0469999999999999</v>
      </c>
      <c r="J56" s="28">
        <f>Source!Q73</f>
        <v>1.99</v>
      </c>
      <c r="K56" s="25">
        <f>IF(Source!BB74&lt;&gt; 0, Source!BB74, 1)</f>
        <v>14.18</v>
      </c>
      <c r="L56" s="28">
        <f>Source!Q74</f>
        <v>28.22</v>
      </c>
    </row>
    <row r="57" spans="1:29" ht="14.25" x14ac:dyDescent="0.2">
      <c r="A57" s="23"/>
      <c r="B57" s="23"/>
      <c r="C57" s="23"/>
      <c r="D57" s="23" t="s">
        <v>344</v>
      </c>
      <c r="E57" s="26"/>
      <c r="F57" s="25"/>
      <c r="G57" s="28">
        <f>Source!AN73</f>
        <v>0.13</v>
      </c>
      <c r="H57" s="27" t="str">
        <f>Source!DF73</f>
        <v/>
      </c>
      <c r="I57" s="25">
        <f>Source!AV74</f>
        <v>1.0469999999999999</v>
      </c>
      <c r="J57" s="29">
        <f>Source!R73</f>
        <v>0.14000000000000001</v>
      </c>
      <c r="K57" s="25">
        <f>IF(Source!BS74&lt;&gt; 0, Source!BS74, 1)</f>
        <v>55.67</v>
      </c>
      <c r="L57" s="29">
        <f>Source!R74</f>
        <v>7.79</v>
      </c>
    </row>
    <row r="58" spans="1:29" ht="14.25" x14ac:dyDescent="0.2">
      <c r="A58" s="23"/>
      <c r="B58" s="23"/>
      <c r="C58" s="23"/>
      <c r="D58" s="23" t="s">
        <v>345</v>
      </c>
      <c r="E58" s="26"/>
      <c r="F58" s="25"/>
      <c r="G58" s="28">
        <f>Source!AL73</f>
        <v>30.71</v>
      </c>
      <c r="H58" s="27" t="str">
        <f>Source!DD73</f>
        <v/>
      </c>
      <c r="I58" s="25">
        <f>Source!AW74</f>
        <v>1</v>
      </c>
      <c r="J58" s="28">
        <f>Source!P73</f>
        <v>30.71</v>
      </c>
      <c r="K58" s="25">
        <f>IF(Source!BC74&lt;&gt; 0, Source!BC74, 1)</f>
        <v>5.59</v>
      </c>
      <c r="L58" s="28">
        <f>Source!P74</f>
        <v>171.67</v>
      </c>
    </row>
    <row r="59" spans="1:29" ht="42.75" x14ac:dyDescent="0.2">
      <c r="A59" s="23" t="s">
        <v>99</v>
      </c>
      <c r="B59" s="23" t="s">
        <v>99</v>
      </c>
      <c r="C59" s="23" t="str">
        <f>Source!F75</f>
        <v>1297020000</v>
      </c>
      <c r="D59" s="23" t="s">
        <v>30</v>
      </c>
      <c r="E59" s="26" t="str">
        <f>Source!H75</f>
        <v>кг</v>
      </c>
      <c r="F59" s="25">
        <f>Source!I75</f>
        <v>0.43099999999999999</v>
      </c>
      <c r="G59" s="28">
        <f>Source!AK75</f>
        <v>0</v>
      </c>
      <c r="H59" s="30" t="s">
        <v>3</v>
      </c>
      <c r="I59" s="25">
        <f>Source!AW76</f>
        <v>1</v>
      </c>
      <c r="J59" s="28">
        <f>Source!O75</f>
        <v>0</v>
      </c>
      <c r="K59" s="25">
        <f>IF(Source!BC76&lt;&gt; 0, Source!BC76, 1)</f>
        <v>9.86</v>
      </c>
      <c r="L59" s="28">
        <f>Source!O76</f>
        <v>0</v>
      </c>
      <c r="Q59">
        <f>Source!X75</f>
        <v>0</v>
      </c>
      <c r="R59">
        <f>Source!X76</f>
        <v>0</v>
      </c>
      <c r="S59">
        <f>Source!Y75</f>
        <v>0</v>
      </c>
      <c r="T59">
        <f>Source!Y76</f>
        <v>0</v>
      </c>
      <c r="U59">
        <f>ROUND((175/100)*ROUND(Source!R75, 2), 2)</f>
        <v>0</v>
      </c>
      <c r="V59">
        <f>ROUND((0/100)*ROUND(Source!R76, 2), 2)</f>
        <v>0</v>
      </c>
      <c r="AC59">
        <v>3</v>
      </c>
    </row>
    <row r="60" spans="1:29" ht="28.5" x14ac:dyDescent="0.2">
      <c r="A60" s="23" t="s">
        <v>100</v>
      </c>
      <c r="B60" s="23" t="s">
        <v>100</v>
      </c>
      <c r="C60" s="23" t="str">
        <f>Source!F77</f>
        <v>3422000000</v>
      </c>
      <c r="D60" s="23" t="s">
        <v>101</v>
      </c>
      <c r="E60" s="26" t="str">
        <f>Source!H77</f>
        <v>шт.</v>
      </c>
      <c r="F60" s="25">
        <f>Source!I77</f>
        <v>1</v>
      </c>
      <c r="G60" s="28">
        <f>Source!AK77</f>
        <v>0</v>
      </c>
      <c r="H60" s="30" t="s">
        <v>3</v>
      </c>
      <c r="I60" s="25">
        <f>Source!AW78</f>
        <v>1</v>
      </c>
      <c r="J60" s="28">
        <f>Source!O77</f>
        <v>0</v>
      </c>
      <c r="K60" s="25">
        <f>IF(Source!BC78&lt;&gt; 0, Source!BC78, 1)</f>
        <v>9.86</v>
      </c>
      <c r="L60" s="28">
        <f>Source!O78</f>
        <v>0</v>
      </c>
      <c r="Q60">
        <f>Source!X77</f>
        <v>0</v>
      </c>
      <c r="R60">
        <f>Source!X78</f>
        <v>0</v>
      </c>
      <c r="S60">
        <f>Source!Y77</f>
        <v>0</v>
      </c>
      <c r="T60">
        <f>Source!Y78</f>
        <v>0</v>
      </c>
      <c r="U60">
        <f>ROUND((175/100)*ROUND(Source!R77, 2), 2)</f>
        <v>0</v>
      </c>
      <c r="V60">
        <f>ROUND((0/100)*ROUND(Source!R78, 2), 2)</f>
        <v>0</v>
      </c>
      <c r="AC60">
        <v>3</v>
      </c>
    </row>
    <row r="61" spans="1:29" ht="28.5" x14ac:dyDescent="0.2">
      <c r="A61" s="23" t="s">
        <v>102</v>
      </c>
      <c r="B61" s="23" t="s">
        <v>102</v>
      </c>
      <c r="C61" s="23" t="str">
        <f>Source!F79</f>
        <v>3449800000</v>
      </c>
      <c r="D61" s="23" t="s">
        <v>36</v>
      </c>
      <c r="E61" s="26" t="str">
        <f>Source!H79</f>
        <v>шт.</v>
      </c>
      <c r="F61" s="25">
        <f>Source!I79</f>
        <v>6.1</v>
      </c>
      <c r="G61" s="28">
        <f>Source!AK79</f>
        <v>0</v>
      </c>
      <c r="H61" s="30" t="s">
        <v>3</v>
      </c>
      <c r="I61" s="25">
        <f>Source!AW80</f>
        <v>1</v>
      </c>
      <c r="J61" s="28">
        <f>Source!O79</f>
        <v>0</v>
      </c>
      <c r="K61" s="25">
        <f>IF(Source!BC80&lt;&gt; 0, Source!BC80, 1)</f>
        <v>9.86</v>
      </c>
      <c r="L61" s="28">
        <f>Source!O80</f>
        <v>0</v>
      </c>
      <c r="Q61">
        <f>Source!X79</f>
        <v>0</v>
      </c>
      <c r="R61">
        <f>Source!X80</f>
        <v>0</v>
      </c>
      <c r="S61">
        <f>Source!Y79</f>
        <v>0</v>
      </c>
      <c r="T61">
        <f>Source!Y80</f>
        <v>0</v>
      </c>
      <c r="U61">
        <f>ROUND((175/100)*ROUND(Source!R79, 2), 2)</f>
        <v>0</v>
      </c>
      <c r="V61">
        <f>ROUND((0/100)*ROUND(Source!R80, 2), 2)</f>
        <v>0</v>
      </c>
      <c r="AC61">
        <v>3</v>
      </c>
    </row>
    <row r="62" spans="1:29" ht="42.75" x14ac:dyDescent="0.2">
      <c r="A62" s="23" t="s">
        <v>103</v>
      </c>
      <c r="B62" s="23" t="s">
        <v>103</v>
      </c>
      <c r="C62" s="23" t="str">
        <f>Source!F81</f>
        <v>5290900000</v>
      </c>
      <c r="D62" s="23" t="s">
        <v>38</v>
      </c>
      <c r="E62" s="26" t="str">
        <f>Source!H81</f>
        <v>т</v>
      </c>
      <c r="F62" s="25">
        <f>Source!I81</f>
        <v>3.0000000000000001E-3</v>
      </c>
      <c r="G62" s="28">
        <f>Source!AK81</f>
        <v>0</v>
      </c>
      <c r="H62" s="30" t="s">
        <v>3</v>
      </c>
      <c r="I62" s="25">
        <f>Source!AW82</f>
        <v>1</v>
      </c>
      <c r="J62" s="28">
        <f>Source!O81</f>
        <v>0</v>
      </c>
      <c r="K62" s="25">
        <f>IF(Source!BC82&lt;&gt; 0, Source!BC82, 1)</f>
        <v>9.86</v>
      </c>
      <c r="L62" s="28">
        <f>Source!O82</f>
        <v>0</v>
      </c>
      <c r="Q62">
        <f>Source!X81</f>
        <v>0</v>
      </c>
      <c r="R62">
        <f>Source!X82</f>
        <v>0</v>
      </c>
      <c r="S62">
        <f>Source!Y81</f>
        <v>0</v>
      </c>
      <c r="T62">
        <f>Source!Y82</f>
        <v>0</v>
      </c>
      <c r="U62">
        <f>ROUND((175/100)*ROUND(Source!R81, 2), 2)</f>
        <v>0</v>
      </c>
      <c r="V62">
        <f>ROUND((0/100)*ROUND(Source!R82, 2), 2)</f>
        <v>0</v>
      </c>
      <c r="AC62">
        <v>3</v>
      </c>
    </row>
    <row r="63" spans="1:29" ht="14.25" x14ac:dyDescent="0.2">
      <c r="A63" s="23"/>
      <c r="B63" s="23"/>
      <c r="C63" s="23"/>
      <c r="D63" s="23" t="s">
        <v>346</v>
      </c>
      <c r="E63" s="26" t="s">
        <v>347</v>
      </c>
      <c r="F63" s="25">
        <f>Source!BZ74</f>
        <v>97</v>
      </c>
      <c r="G63" s="28"/>
      <c r="H63" s="27"/>
      <c r="I63" s="25"/>
      <c r="J63" s="28">
        <f>SUM(Q54:Q62)</f>
        <v>32.909999999999997</v>
      </c>
      <c r="K63" s="25">
        <f>Source!AT74</f>
        <v>97</v>
      </c>
      <c r="L63" s="28">
        <f>SUM(R54:R62)</f>
        <v>1832.21</v>
      </c>
    </row>
    <row r="64" spans="1:29" ht="14.25" x14ac:dyDescent="0.2">
      <c r="A64" s="23"/>
      <c r="B64" s="23"/>
      <c r="C64" s="23"/>
      <c r="D64" s="23" t="s">
        <v>348</v>
      </c>
      <c r="E64" s="26" t="s">
        <v>347</v>
      </c>
      <c r="F64" s="25">
        <f>Source!CA74</f>
        <v>51</v>
      </c>
      <c r="G64" s="28"/>
      <c r="H64" s="27"/>
      <c r="I64" s="25"/>
      <c r="J64" s="28">
        <f>SUM(S54:S63)</f>
        <v>17.3</v>
      </c>
      <c r="K64" s="25">
        <f>Source!AU74</f>
        <v>51</v>
      </c>
      <c r="L64" s="28">
        <f>SUM(T54:T63)</f>
        <v>963.33</v>
      </c>
    </row>
    <row r="65" spans="1:29" ht="14.25" x14ac:dyDescent="0.2">
      <c r="A65" s="31"/>
      <c r="B65" s="31"/>
      <c r="C65" s="31"/>
      <c r="D65" s="31" t="s">
        <v>349</v>
      </c>
      <c r="E65" s="32" t="s">
        <v>350</v>
      </c>
      <c r="F65" s="33">
        <f>Source!AQ73</f>
        <v>2.38</v>
      </c>
      <c r="G65" s="34"/>
      <c r="H65" s="35" t="str">
        <f>Source!DI73</f>
        <v/>
      </c>
      <c r="I65" s="33">
        <f>Source!AV74</f>
        <v>1.0469999999999999</v>
      </c>
      <c r="J65" s="34">
        <f>Source!U73</f>
        <v>2.4918599999999995</v>
      </c>
      <c r="K65" s="33"/>
      <c r="L65" s="34"/>
    </row>
    <row r="66" spans="1:29" ht="15" x14ac:dyDescent="0.2">
      <c r="D66" s="36" t="s">
        <v>351</v>
      </c>
      <c r="I66" s="71">
        <f>J55+J56+J58+J63+J64+SUM(J59:J62)</f>
        <v>116.7</v>
      </c>
      <c r="J66" s="71"/>
      <c r="K66" s="71">
        <f>L55+L56+L58+L63+L64+SUM(L59:L62)</f>
        <v>4876.5200000000004</v>
      </c>
      <c r="L66" s="71"/>
      <c r="O66" s="37">
        <f>J55+J56+J58+J63+J64+SUM(J59:J62)</f>
        <v>116.7</v>
      </c>
      <c r="P66" s="37">
        <f>L55+L56+L58+L63+L64+SUM(L59:L62)</f>
        <v>4876.5200000000004</v>
      </c>
    </row>
    <row r="69" spans="1:29" ht="15" x14ac:dyDescent="0.25">
      <c r="A69" s="70" t="str">
        <f>CONCATENATE("Итого по разделу: ",IF(Source!G144&lt;&gt;"Новый раздел", Source!G144, ""))</f>
        <v>Итого по разделу: Монтажные работы</v>
      </c>
      <c r="B69" s="70"/>
      <c r="C69" s="70"/>
      <c r="D69" s="70"/>
      <c r="E69" s="70"/>
      <c r="F69" s="70"/>
      <c r="G69" s="70"/>
      <c r="H69" s="70"/>
      <c r="I69" s="68">
        <f>SUM(O53:O68)</f>
        <v>116.7</v>
      </c>
      <c r="J69" s="69"/>
      <c r="K69" s="68">
        <f>SUM(P53:P68)</f>
        <v>4876.5200000000004</v>
      </c>
      <c r="L69" s="69"/>
    </row>
    <row r="70" spans="1:29" hidden="1" x14ac:dyDescent="0.2">
      <c r="A70" t="s">
        <v>340</v>
      </c>
      <c r="J70">
        <f>SUM(W53:W69)</f>
        <v>0</v>
      </c>
      <c r="K70">
        <f>SUM(X53:X69)</f>
        <v>0</v>
      </c>
    </row>
    <row r="71" spans="1:29" hidden="1" x14ac:dyDescent="0.2">
      <c r="A71" t="s">
        <v>341</v>
      </c>
      <c r="J71">
        <f>SUM(Y53:Y70)</f>
        <v>0</v>
      </c>
      <c r="K71">
        <f>SUM(Z53:Z70)</f>
        <v>0</v>
      </c>
    </row>
    <row r="73" spans="1:29" ht="16.5" x14ac:dyDescent="0.2">
      <c r="A73" s="55" t="str">
        <f>CONCATENATE("Раздел: ",IF(Source!G174&lt;&gt;"Новый раздел", Source!G174, ""))</f>
        <v>Раздел: Оборудование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</row>
    <row r="74" spans="1:29" ht="54" x14ac:dyDescent="0.2">
      <c r="A74" s="31">
        <v>2</v>
      </c>
      <c r="B74" s="31">
        <v>2</v>
      </c>
      <c r="C74" s="31" t="str">
        <f>Source!F178</f>
        <v>цена поставщика</v>
      </c>
      <c r="D74" s="31" t="s">
        <v>389</v>
      </c>
      <c r="E74" s="32" t="str">
        <f>Source!H178</f>
        <v>ШТ</v>
      </c>
      <c r="F74" s="33">
        <f>Source!I178</f>
        <v>1</v>
      </c>
      <c r="G74" s="34">
        <f>Source!AL178</f>
        <v>2177.25</v>
      </c>
      <c r="H74" s="35" t="str">
        <f>Source!DD178</f>
        <v/>
      </c>
      <c r="I74" s="33">
        <f>Source!AW179</f>
        <v>1</v>
      </c>
      <c r="J74" s="34">
        <f>Source!P178</f>
        <v>2177.25</v>
      </c>
      <c r="K74" s="33">
        <f>IF(Source!BC179&lt;&gt; 0, Source!BC179, 1)</f>
        <v>7.66</v>
      </c>
      <c r="L74" s="34">
        <f>Source!P179</f>
        <v>16677.740000000002</v>
      </c>
      <c r="Q74">
        <f>Source!X178</f>
        <v>0</v>
      </c>
      <c r="R74">
        <f>Source!X179</f>
        <v>0</v>
      </c>
      <c r="S74">
        <f>Source!Y178</f>
        <v>0</v>
      </c>
      <c r="T74">
        <f>Source!Y179</f>
        <v>0</v>
      </c>
      <c r="U74">
        <f>ROUND((175/100)*ROUND(Source!R178, 2), 2)</f>
        <v>0</v>
      </c>
      <c r="V74">
        <f>ROUND((0/100)*ROUND(Source!R179, 2), 2)</f>
        <v>0</v>
      </c>
      <c r="AC74">
        <v>5</v>
      </c>
    </row>
    <row r="75" spans="1:29" ht="15" x14ac:dyDescent="0.2">
      <c r="D75" s="36" t="s">
        <v>351</v>
      </c>
      <c r="I75" s="71">
        <f>J74+0</f>
        <v>2177.25</v>
      </c>
      <c r="J75" s="71"/>
      <c r="K75" s="71">
        <f>L74+0</f>
        <v>16677.740000000002</v>
      </c>
      <c r="L75" s="71"/>
      <c r="O75" s="37">
        <f>J74+0</f>
        <v>2177.25</v>
      </c>
      <c r="P75" s="37">
        <f>L74+0</f>
        <v>16677.740000000002</v>
      </c>
    </row>
    <row r="78" spans="1:29" ht="15" x14ac:dyDescent="0.25">
      <c r="A78" s="70" t="str">
        <f>CONCATENATE("Итого по разделу: ",IF(Source!G187&lt;&gt;"Новый раздел", Source!G187, ""))</f>
        <v>Итого по разделу: Оборудование</v>
      </c>
      <c r="B78" s="70"/>
      <c r="C78" s="70"/>
      <c r="D78" s="70"/>
      <c r="E78" s="70"/>
      <c r="F78" s="70"/>
      <c r="G78" s="70"/>
      <c r="H78" s="70"/>
      <c r="I78" s="68">
        <f>SUM(O73:O77)</f>
        <v>2177.25</v>
      </c>
      <c r="J78" s="69"/>
      <c r="K78" s="68">
        <f>SUM(P73:P77)</f>
        <v>16677.740000000002</v>
      </c>
      <c r="L78" s="69"/>
    </row>
    <row r="79" spans="1:29" hidden="1" x14ac:dyDescent="0.2">
      <c r="A79" t="s">
        <v>340</v>
      </c>
      <c r="J79">
        <f>SUM(W73:W78)</f>
        <v>0</v>
      </c>
      <c r="K79">
        <f>SUM(X73:X78)</f>
        <v>0</v>
      </c>
    </row>
    <row r="80" spans="1:29" hidden="1" x14ac:dyDescent="0.2">
      <c r="A80" t="s">
        <v>341</v>
      </c>
      <c r="J80">
        <f>SUM(Y73:Y79)</f>
        <v>0</v>
      </c>
      <c r="K80">
        <f>SUM(Z73:Z79)</f>
        <v>0</v>
      </c>
    </row>
    <row r="82" spans="1:12" ht="16.5" x14ac:dyDescent="0.2">
      <c r="A82" s="55" t="str">
        <f>CONCATENATE("Раздел: ",IF(Source!G217&lt;&gt;"Новый раздел", Source!G217, ""))</f>
        <v>Раздел: Материалы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</row>
    <row r="84" spans="1:12" ht="15" x14ac:dyDescent="0.25">
      <c r="A84" s="70" t="str">
        <f>CONCATENATE("Итого по разделу: ",IF(Source!G242&lt;&gt;"Новый раздел", Source!G242, ""))</f>
        <v>Итого по разделу: Материалы</v>
      </c>
      <c r="B84" s="70"/>
      <c r="C84" s="70"/>
      <c r="D84" s="70"/>
      <c r="E84" s="70"/>
      <c r="F84" s="70"/>
      <c r="G84" s="70"/>
      <c r="H84" s="70"/>
      <c r="I84" s="68">
        <f>SUM(O82:O83)</f>
        <v>0</v>
      </c>
      <c r="J84" s="69"/>
      <c r="K84" s="68">
        <f>SUM(P82:P83)</f>
        <v>0</v>
      </c>
      <c r="L84" s="69"/>
    </row>
    <row r="85" spans="1:12" hidden="1" x14ac:dyDescent="0.2">
      <c r="A85" t="s">
        <v>340</v>
      </c>
      <c r="J85">
        <f>SUM(W82:W84)</f>
        <v>0</v>
      </c>
      <c r="K85">
        <f>SUM(X82:X84)</f>
        <v>0</v>
      </c>
    </row>
    <row r="86" spans="1:12" hidden="1" x14ac:dyDescent="0.2">
      <c r="A86" t="s">
        <v>341</v>
      </c>
      <c r="J86">
        <f>SUM(Y82:Y85)</f>
        <v>0</v>
      </c>
      <c r="K86">
        <f>SUM(Z82:Z85)</f>
        <v>0</v>
      </c>
    </row>
    <row r="88" spans="1:12" ht="15" x14ac:dyDescent="0.25">
      <c r="A88" s="70" t="str">
        <f>CONCATENATE("Итого по акту: ",IF(Source!G272&lt;&gt;"Новая локальная смета", Source!G272, ""))</f>
        <v>Итого по акту: Монтаж выключателя 160А в сущ.РЩ-0,4кВ</v>
      </c>
      <c r="B88" s="70"/>
      <c r="C88" s="70"/>
      <c r="D88" s="70"/>
      <c r="E88" s="70"/>
      <c r="F88" s="70"/>
      <c r="G88" s="70"/>
      <c r="H88" s="70"/>
      <c r="I88" s="68">
        <f>SUM(O45:O87)</f>
        <v>2293.9499999999998</v>
      </c>
      <c r="J88" s="69"/>
      <c r="K88" s="68">
        <f>SUM(P45:P87)</f>
        <v>21554.260000000002</v>
      </c>
      <c r="L88" s="69"/>
    </row>
    <row r="89" spans="1:12" hidden="1" x14ac:dyDescent="0.2">
      <c r="A89" t="s">
        <v>340</v>
      </c>
      <c r="J89">
        <f>SUM(W45:W88)</f>
        <v>0</v>
      </c>
      <c r="K89">
        <f>SUM(X45:X88)</f>
        <v>0</v>
      </c>
    </row>
    <row r="90" spans="1:12" hidden="1" x14ac:dyDescent="0.2">
      <c r="A90" t="s">
        <v>341</v>
      </c>
      <c r="J90">
        <f>SUM(Y45:Y89)</f>
        <v>0</v>
      </c>
      <c r="K90">
        <f>SUM(Z45:Z89)</f>
        <v>0</v>
      </c>
    </row>
    <row r="93" spans="1:12" ht="14.25" x14ac:dyDescent="0.2">
      <c r="A93" s="12"/>
      <c r="B93" s="73" t="s">
        <v>390</v>
      </c>
      <c r="C93" s="73"/>
      <c r="D93" s="46" t="str">
        <f>IF(Source!AM12&lt;&gt;"", Source!AM12," ")</f>
        <v xml:space="preserve"> </v>
      </c>
      <c r="E93" s="46"/>
      <c r="F93" s="46"/>
      <c r="G93" s="46"/>
      <c r="H93" s="46"/>
      <c r="I93" s="57" t="str">
        <f>IF(Source!AL12&lt;&gt;"", Source!AL12," ")</f>
        <v xml:space="preserve"> </v>
      </c>
      <c r="J93" s="57"/>
      <c r="K93" s="57"/>
    </row>
    <row r="94" spans="1:12" ht="14.25" x14ac:dyDescent="0.2">
      <c r="A94" s="12"/>
      <c r="B94" s="12"/>
      <c r="C94" s="12"/>
      <c r="D94" s="63" t="s">
        <v>355</v>
      </c>
      <c r="E94" s="63"/>
      <c r="F94" s="63"/>
      <c r="G94" s="63"/>
      <c r="H94" s="63"/>
      <c r="I94" s="12"/>
      <c r="J94" s="12"/>
      <c r="K94" s="12"/>
    </row>
    <row r="95" spans="1:12" ht="14.25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2" ht="14.25" x14ac:dyDescent="0.2">
      <c r="A96" s="12"/>
      <c r="B96" s="73" t="s">
        <v>391</v>
      </c>
      <c r="C96" s="73"/>
      <c r="D96" s="46" t="str">
        <f>IF(Source!AI12&lt;&gt;"", Source!AI12," ")</f>
        <v xml:space="preserve"> </v>
      </c>
      <c r="E96" s="46"/>
      <c r="F96" s="46"/>
      <c r="G96" s="46"/>
      <c r="H96" s="46"/>
      <c r="I96" s="57" t="str">
        <f>IF(Source!AH12&lt;&gt;"", Source!AH12," ")</f>
        <v xml:space="preserve"> </v>
      </c>
      <c r="J96" s="57"/>
      <c r="K96" s="57"/>
    </row>
    <row r="97" spans="1:11" ht="14.25" x14ac:dyDescent="0.2">
      <c r="A97" s="12"/>
      <c r="B97" s="12"/>
      <c r="C97" s="12"/>
      <c r="D97" s="63" t="s">
        <v>355</v>
      </c>
      <c r="E97" s="63"/>
      <c r="F97" s="63"/>
      <c r="G97" s="63"/>
      <c r="H97" s="63"/>
      <c r="I97" s="12"/>
      <c r="J97" s="12"/>
      <c r="K97" s="12"/>
    </row>
  </sheetData>
  <mergeCells count="78">
    <mergeCell ref="D97:H97"/>
    <mergeCell ref="K84:L84"/>
    <mergeCell ref="I84:J84"/>
    <mergeCell ref="A84:H84"/>
    <mergeCell ref="K88:L88"/>
    <mergeCell ref="I88:J88"/>
    <mergeCell ref="A88:H88"/>
    <mergeCell ref="B93:C93"/>
    <mergeCell ref="I93:K93"/>
    <mergeCell ref="D94:H94"/>
    <mergeCell ref="B96:C96"/>
    <mergeCell ref="I96:K96"/>
    <mergeCell ref="A82:L82"/>
    <mergeCell ref="I66:J66"/>
    <mergeCell ref="K66:L66"/>
    <mergeCell ref="K69:L69"/>
    <mergeCell ref="I69:J69"/>
    <mergeCell ref="A69:H69"/>
    <mergeCell ref="A73:L73"/>
    <mergeCell ref="I75:J75"/>
    <mergeCell ref="K75:L75"/>
    <mergeCell ref="K78:L78"/>
    <mergeCell ref="I78:J78"/>
    <mergeCell ref="A78:H78"/>
    <mergeCell ref="A53:L53"/>
    <mergeCell ref="I35:I42"/>
    <mergeCell ref="J35:J42"/>
    <mergeCell ref="K35:K42"/>
    <mergeCell ref="L35:L42"/>
    <mergeCell ref="A37:A42"/>
    <mergeCell ref="B37:B42"/>
    <mergeCell ref="A45:L45"/>
    <mergeCell ref="A47:L47"/>
    <mergeCell ref="K49:L49"/>
    <mergeCell ref="I49:J49"/>
    <mergeCell ref="A49:H49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C14:H14"/>
    <mergeCell ref="J14:L15"/>
    <mergeCell ref="C15:H15"/>
    <mergeCell ref="C16:H16"/>
    <mergeCell ref="J16:L17"/>
    <mergeCell ref="C17:H17"/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</mergeCells>
  <pageMargins left="0.4" right="0.2" top="0.2" bottom="0.4" header="0.2" footer="0.2"/>
  <pageSetup scale="73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367"/>
  <sheetViews>
    <sheetView workbookViewId="0">
      <selection activeCell="E19" sqref="E19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309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309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360</v>
      </c>
      <c r="C12" s="1">
        <v>0</v>
      </c>
      <c r="D12" s="1">
        <f>ROW(A302)</f>
        <v>302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5</v>
      </c>
      <c r="AD12" s="1" t="s">
        <v>3</v>
      </c>
      <c r="AE12" s="1" t="s">
        <v>6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B302</f>
        <v>360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02-01-02_Монтаж выключателя 160А</v>
      </c>
      <c r="H18" s="3"/>
      <c r="I18" s="3"/>
      <c r="J18" s="3"/>
      <c r="K18" s="3"/>
      <c r="L18" s="3"/>
      <c r="M18" s="3"/>
      <c r="N18" s="3"/>
      <c r="O18" s="3">
        <f t="shared" ref="O18:AT18" si="1">O302</f>
        <v>2243.7399999999998</v>
      </c>
      <c r="P18" s="3">
        <f t="shared" si="1"/>
        <v>2207.96</v>
      </c>
      <c r="Q18" s="3">
        <f t="shared" si="1"/>
        <v>1.99</v>
      </c>
      <c r="R18" s="3">
        <f t="shared" si="1"/>
        <v>0.14000000000000001</v>
      </c>
      <c r="S18" s="3">
        <f t="shared" si="1"/>
        <v>33.79</v>
      </c>
      <c r="T18" s="3">
        <f t="shared" si="1"/>
        <v>0</v>
      </c>
      <c r="U18" s="3">
        <f t="shared" si="1"/>
        <v>2.4918599999999995</v>
      </c>
      <c r="V18" s="3">
        <f t="shared" si="1"/>
        <v>0</v>
      </c>
      <c r="W18" s="3">
        <f t="shared" si="1"/>
        <v>0</v>
      </c>
      <c r="X18" s="3">
        <f t="shared" si="1"/>
        <v>32.909999999999997</v>
      </c>
      <c r="Y18" s="3">
        <f t="shared" si="1"/>
        <v>17.3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2177.25</v>
      </c>
      <c r="AQ18" s="3">
        <f t="shared" si="1"/>
        <v>0</v>
      </c>
      <c r="AR18" s="3">
        <f t="shared" si="1"/>
        <v>2293.9499999999998</v>
      </c>
      <c r="AS18" s="3">
        <f t="shared" si="1"/>
        <v>0</v>
      </c>
      <c r="AT18" s="3">
        <f t="shared" si="1"/>
        <v>116.7</v>
      </c>
      <c r="AU18" s="3">
        <f t="shared" ref="AU18:BZ18" si="2">AU302</f>
        <v>0</v>
      </c>
      <c r="AV18" s="3">
        <f t="shared" si="2"/>
        <v>2207.96</v>
      </c>
      <c r="AW18" s="3">
        <f t="shared" si="2"/>
        <v>30.71</v>
      </c>
      <c r="AX18" s="3">
        <f t="shared" si="2"/>
        <v>0</v>
      </c>
      <c r="AY18" s="3">
        <f t="shared" si="2"/>
        <v>30.71</v>
      </c>
      <c r="AZ18" s="3">
        <f t="shared" si="2"/>
        <v>2177.25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CA302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DG302</f>
        <v>18758.72</v>
      </c>
      <c r="DH18" s="4">
        <f t="shared" si="4"/>
        <v>16849.41</v>
      </c>
      <c r="DI18" s="4">
        <f t="shared" si="4"/>
        <v>28.22</v>
      </c>
      <c r="DJ18" s="4">
        <f t="shared" si="4"/>
        <v>7.79</v>
      </c>
      <c r="DK18" s="4">
        <f t="shared" si="4"/>
        <v>1881.09</v>
      </c>
      <c r="DL18" s="4">
        <f t="shared" si="4"/>
        <v>0</v>
      </c>
      <c r="DM18" s="4">
        <f t="shared" si="4"/>
        <v>2.4918599999999995</v>
      </c>
      <c r="DN18" s="4">
        <f t="shared" si="4"/>
        <v>0</v>
      </c>
      <c r="DO18" s="4">
        <f t="shared" si="4"/>
        <v>0</v>
      </c>
      <c r="DP18" s="4">
        <f t="shared" si="4"/>
        <v>1832.21</v>
      </c>
      <c r="DQ18" s="4">
        <f t="shared" si="4"/>
        <v>963.33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16677.740000000002</v>
      </c>
      <c r="EI18" s="4">
        <f t="shared" si="4"/>
        <v>0</v>
      </c>
      <c r="EJ18" s="4">
        <f t="shared" si="4"/>
        <v>21554.26</v>
      </c>
      <c r="EK18" s="4">
        <f t="shared" si="4"/>
        <v>0</v>
      </c>
      <c r="EL18" s="4">
        <f t="shared" si="4"/>
        <v>4876.5200000000004</v>
      </c>
      <c r="EM18" s="4">
        <f t="shared" ref="EM18:FR18" si="5">EM302</f>
        <v>0</v>
      </c>
      <c r="EN18" s="4">
        <f t="shared" si="5"/>
        <v>16849.41</v>
      </c>
      <c r="EO18" s="4">
        <f t="shared" si="5"/>
        <v>171.67</v>
      </c>
      <c r="EP18" s="4">
        <f t="shared" si="5"/>
        <v>0</v>
      </c>
      <c r="EQ18" s="4">
        <f t="shared" si="5"/>
        <v>171.67</v>
      </c>
      <c r="ER18" s="4">
        <f t="shared" si="5"/>
        <v>16677.740000000002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FS302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ROW(A272)</f>
        <v>272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B272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02-01-03</v>
      </c>
      <c r="G22" s="3" t="str">
        <f t="shared" si="7"/>
        <v>Монтаж выключателя 160А в сущ.РЩ-0,4кВ</v>
      </c>
      <c r="H22" s="3"/>
      <c r="I22" s="3"/>
      <c r="J22" s="3"/>
      <c r="K22" s="3"/>
      <c r="L22" s="3"/>
      <c r="M22" s="3"/>
      <c r="N22" s="3"/>
      <c r="O22" s="3">
        <f t="shared" ref="O22:AT22" si="8">O272</f>
        <v>2243.7399999999998</v>
      </c>
      <c r="P22" s="3">
        <f t="shared" si="8"/>
        <v>2207.96</v>
      </c>
      <c r="Q22" s="3">
        <f t="shared" si="8"/>
        <v>1.99</v>
      </c>
      <c r="R22" s="3">
        <f t="shared" si="8"/>
        <v>0.14000000000000001</v>
      </c>
      <c r="S22" s="3">
        <f t="shared" si="8"/>
        <v>33.79</v>
      </c>
      <c r="T22" s="3">
        <f t="shared" si="8"/>
        <v>0</v>
      </c>
      <c r="U22" s="3">
        <f t="shared" si="8"/>
        <v>2.4918599999999995</v>
      </c>
      <c r="V22" s="3">
        <f t="shared" si="8"/>
        <v>0</v>
      </c>
      <c r="W22" s="3">
        <f t="shared" si="8"/>
        <v>0</v>
      </c>
      <c r="X22" s="3">
        <f t="shared" si="8"/>
        <v>32.909999999999997</v>
      </c>
      <c r="Y22" s="3">
        <f t="shared" si="8"/>
        <v>17.3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2177.25</v>
      </c>
      <c r="AQ22" s="3">
        <f t="shared" si="8"/>
        <v>0</v>
      </c>
      <c r="AR22" s="3">
        <f t="shared" si="8"/>
        <v>2293.9499999999998</v>
      </c>
      <c r="AS22" s="3">
        <f t="shared" si="8"/>
        <v>0</v>
      </c>
      <c r="AT22" s="3">
        <f t="shared" si="8"/>
        <v>116.7</v>
      </c>
      <c r="AU22" s="3">
        <f t="shared" ref="AU22:BZ22" si="9">AU272</f>
        <v>0</v>
      </c>
      <c r="AV22" s="3">
        <f t="shared" si="9"/>
        <v>2207.96</v>
      </c>
      <c r="AW22" s="3">
        <f t="shared" si="9"/>
        <v>30.71</v>
      </c>
      <c r="AX22" s="3">
        <f t="shared" si="9"/>
        <v>0</v>
      </c>
      <c r="AY22" s="3">
        <f t="shared" si="9"/>
        <v>30.71</v>
      </c>
      <c r="AZ22" s="3">
        <f t="shared" si="9"/>
        <v>2177.25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CA272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DG272</f>
        <v>18758.72</v>
      </c>
      <c r="DH22" s="4">
        <f t="shared" si="11"/>
        <v>16849.41</v>
      </c>
      <c r="DI22" s="4">
        <f t="shared" si="11"/>
        <v>28.22</v>
      </c>
      <c r="DJ22" s="4">
        <f t="shared" si="11"/>
        <v>7.79</v>
      </c>
      <c r="DK22" s="4">
        <f t="shared" si="11"/>
        <v>1881.09</v>
      </c>
      <c r="DL22" s="4">
        <f t="shared" si="11"/>
        <v>0</v>
      </c>
      <c r="DM22" s="4">
        <f t="shared" si="11"/>
        <v>2.4918599999999995</v>
      </c>
      <c r="DN22" s="4">
        <f t="shared" si="11"/>
        <v>0</v>
      </c>
      <c r="DO22" s="4">
        <f t="shared" si="11"/>
        <v>0</v>
      </c>
      <c r="DP22" s="4">
        <f t="shared" si="11"/>
        <v>1832.21</v>
      </c>
      <c r="DQ22" s="4">
        <f t="shared" si="11"/>
        <v>963.33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16677.740000000002</v>
      </c>
      <c r="EI22" s="4">
        <f t="shared" si="11"/>
        <v>0</v>
      </c>
      <c r="EJ22" s="4">
        <f t="shared" si="11"/>
        <v>21554.26</v>
      </c>
      <c r="EK22" s="4">
        <f t="shared" si="11"/>
        <v>0</v>
      </c>
      <c r="EL22" s="4">
        <f t="shared" si="11"/>
        <v>4876.5200000000004</v>
      </c>
      <c r="EM22" s="4">
        <f t="shared" ref="EM22:FR22" si="12">EM272</f>
        <v>0</v>
      </c>
      <c r="EN22" s="4">
        <f t="shared" si="12"/>
        <v>16849.41</v>
      </c>
      <c r="EO22" s="4">
        <f t="shared" si="12"/>
        <v>171.67</v>
      </c>
      <c r="EP22" s="4">
        <f t="shared" si="12"/>
        <v>0</v>
      </c>
      <c r="EQ22" s="4">
        <f t="shared" si="12"/>
        <v>171.67</v>
      </c>
      <c r="ER22" s="4">
        <f t="shared" si="12"/>
        <v>16677.740000000002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FS272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AU39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EM39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3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7" si="21">ROUND(CP28,2)</f>
        <v>9.15</v>
      </c>
      <c r="P28" s="2">
        <f t="shared" ref="P28:P37" si="22">ROUND((ROUND((AC28*AW28*I28),2)*BC28),2)</f>
        <v>0</v>
      </c>
      <c r="Q28" s="2">
        <f>(ROUND((ROUND((((ET28*0.5))*AV28*I28),2)*BB28),2)+ROUND((ROUND(((AE28-((EU28*0.5)))*AV28*I28),2)*BS28),2))</f>
        <v>0.41</v>
      </c>
      <c r="R28" s="2">
        <f t="shared" ref="R28:R37" si="23">ROUND((ROUND((AE28*AV28*I28),2)*BS28),2)</f>
        <v>0</v>
      </c>
      <c r="S28" s="2">
        <f t="shared" ref="S28:S37" si="24">ROUND((ROUND((AF28*AV28*I28),2)*BA28),2)</f>
        <v>8.74</v>
      </c>
      <c r="T28" s="2">
        <f t="shared" ref="T28:T37" si="25">ROUND(CU28*I28,2)</f>
        <v>0</v>
      </c>
      <c r="U28" s="2">
        <f t="shared" ref="U28:U37" si="26">CV28*I28</f>
        <v>0.70148999999999995</v>
      </c>
      <c r="V28" s="2">
        <f t="shared" ref="V28:V37" si="27">CW28*I28</f>
        <v>0</v>
      </c>
      <c r="W28" s="2">
        <f t="shared" ref="W28:W37" si="28">ROUND(CX28*I28,2)</f>
        <v>0</v>
      </c>
      <c r="X28" s="2">
        <f t="shared" ref="X28:X37" si="29">ROUND(CY28,2)</f>
        <v>8.48</v>
      </c>
      <c r="Y28" s="2">
        <f t="shared" ref="Y28:Y37" si="30">ROUND(CZ28,2)</f>
        <v>4.46</v>
      </c>
      <c r="Z28" s="2"/>
      <c r="AA28" s="2">
        <v>-1</v>
      </c>
      <c r="AB28" s="2">
        <f t="shared" ref="AB28:AB37" si="31">ROUND((AC28+AD28+AF28),6)</f>
        <v>8.7449999999999992</v>
      </c>
      <c r="AC28" s="2">
        <f>ROUND(((ES28*0)),6)</f>
        <v>0</v>
      </c>
      <c r="AD28" s="2">
        <f>ROUND(((((ET28*0.5))-((EU28*0.5)))+AE28),6)</f>
        <v>0.39500000000000002</v>
      </c>
      <c r="AE28" s="2">
        <f>ROUND(((EU28*0.5)),6)</f>
        <v>0</v>
      </c>
      <c r="AF28" s="2">
        <f>ROUND(((EV28*0.5)),6)</f>
        <v>8.35</v>
      </c>
      <c r="AG28" s="2">
        <f t="shared" ref="AG28:AG37" si="32">ROUND((AP28),6)</f>
        <v>0</v>
      </c>
      <c r="AH28" s="2">
        <f>((EW28*0.5))</f>
        <v>0.67</v>
      </c>
      <c r="AI28" s="2">
        <f>((EX28*0.5))</f>
        <v>0</v>
      </c>
      <c r="AJ28" s="2">
        <f t="shared" ref="AJ28:AJ37" si="33">(AS28)</f>
        <v>0</v>
      </c>
      <c r="AK28" s="2">
        <v>42.76</v>
      </c>
      <c r="AL28" s="2">
        <v>25.27</v>
      </c>
      <c r="AM28" s="2">
        <v>0.79</v>
      </c>
      <c r="AN28" s="2">
        <v>0</v>
      </c>
      <c r="AO28" s="2">
        <v>16.7</v>
      </c>
      <c r="AP28" s="2">
        <v>0</v>
      </c>
      <c r="AQ28" s="2">
        <v>1.34</v>
      </c>
      <c r="AR28" s="2">
        <v>0</v>
      </c>
      <c r="AS28" s="2">
        <v>0</v>
      </c>
      <c r="AT28" s="2">
        <v>97</v>
      </c>
      <c r="AU28" s="2">
        <v>51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67</v>
      </c>
      <c r="BN28" s="2">
        <v>0</v>
      </c>
      <c r="BO28" s="2" t="s">
        <v>18</v>
      </c>
      <c r="BP28" s="2">
        <v>1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</v>
      </c>
      <c r="CO28" s="2">
        <v>0</v>
      </c>
      <c r="CP28" s="2">
        <f t="shared" ref="CP28:CP37" si="34">(P28+Q28+S28)</f>
        <v>9.15</v>
      </c>
      <c r="CQ28" s="2">
        <f t="shared" ref="CQ28:CQ37" si="35">ROUND((ROUND((AC28*AW28*1),2)*BC28),2)</f>
        <v>0</v>
      </c>
      <c r="CR28" s="2">
        <f>(ROUND((ROUND((((ET28*0.5))*AV28*1),2)*BB28),2)+ROUND((ROUND(((AE28-((EU28*0.5)))*AV28*1),2)*BS28),2))</f>
        <v>0.41</v>
      </c>
      <c r="CS28" s="2">
        <f t="shared" ref="CS28:CS37" si="36">ROUND((ROUND((AE28*AV28*1),2)*BS28),2)</f>
        <v>0</v>
      </c>
      <c r="CT28" s="2">
        <f t="shared" ref="CT28:CT37" si="37">ROUND((ROUND((AF28*AV28*1),2)*BA28),2)</f>
        <v>8.74</v>
      </c>
      <c r="CU28" s="2">
        <f t="shared" ref="CU28:CU37" si="38">AG28</f>
        <v>0</v>
      </c>
      <c r="CV28" s="2">
        <f t="shared" ref="CV28:CV37" si="39">(AH28*AV28)</f>
        <v>0.70148999999999995</v>
      </c>
      <c r="CW28" s="2">
        <f t="shared" ref="CW28:CW37" si="40">AI28</f>
        <v>0</v>
      </c>
      <c r="CX28" s="2">
        <f t="shared" ref="CX28:CX37" si="41">AJ28</f>
        <v>0</v>
      </c>
      <c r="CY28" s="2">
        <f t="shared" ref="CY28:CY37" si="42">(((S28+R28)*AT28)/100)</f>
        <v>8.4778000000000002</v>
      </c>
      <c r="CZ28" s="2">
        <f t="shared" ref="CZ28:CZ37" si="43">(((S28+R28)*AU28)/100)</f>
        <v>4.4573999999999998</v>
      </c>
      <c r="DA28" s="2"/>
      <c r="DB28" s="2">
        <v>1</v>
      </c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385723315</v>
      </c>
      <c r="EF28" s="2">
        <v>40</v>
      </c>
      <c r="EG28" s="2" t="s">
        <v>25</v>
      </c>
      <c r="EH28" s="2">
        <v>0</v>
      </c>
      <c r="EI28" s="2" t="s">
        <v>3</v>
      </c>
      <c r="EJ28" s="2">
        <v>2</v>
      </c>
      <c r="EK28" s="2">
        <v>67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1536</v>
      </c>
      <c r="ER28" s="2">
        <v>42.76</v>
      </c>
      <c r="ES28" s="2">
        <v>25.27</v>
      </c>
      <c r="ET28" s="2">
        <v>0.79</v>
      </c>
      <c r="EU28" s="2">
        <v>0</v>
      </c>
      <c r="EV28" s="2">
        <v>16.7</v>
      </c>
      <c r="EW28" s="2">
        <v>1.34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-1738590420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7" si="44">ROUND(IF(AND(BH28=3,BI28=3,FS28&lt;&gt;0),P28,0),2)</f>
        <v>0</v>
      </c>
      <c r="GM28" s="2">
        <f t="shared" ref="GM28:GM37" si="45">ROUND(O28+X28+Y28,2)+GX28</f>
        <v>22.09</v>
      </c>
      <c r="GN28" s="2">
        <f t="shared" ref="GN28:GN37" si="46">IF(OR(BI28=0,BI28=1),GM28-GX28,0)</f>
        <v>0</v>
      </c>
      <c r="GO28" s="2">
        <f t="shared" ref="GO28:GO37" si="47">IF(BI28=2,GM28-GX28,0)</f>
        <v>22.09</v>
      </c>
      <c r="GP28" s="2">
        <f t="shared" ref="GP28:GP37" si="4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49">ROUND((GT28),6)</f>
        <v>0</v>
      </c>
      <c r="GW28" s="2">
        <v>1</v>
      </c>
      <c r="GX28" s="2">
        <f t="shared" ref="GX28:GX37" si="50">ROUND(HC28*I28,2)</f>
        <v>0</v>
      </c>
      <c r="GY28" s="2"/>
      <c r="GZ28" s="2"/>
      <c r="HA28" s="2">
        <v>0</v>
      </c>
      <c r="HB28" s="2">
        <v>0</v>
      </c>
      <c r="HC28" s="2">
        <f t="shared" ref="HC28:HC37" si="5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3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 t="shared" si="21"/>
        <v>491.94</v>
      </c>
      <c r="P29">
        <f t="shared" si="22"/>
        <v>0</v>
      </c>
      <c r="Q29">
        <f>(ROUND((ROUND((((ET29*0.5))*AV29*I29),2)*BB29),2)+ROUND((ROUND(((AE29-((EU29*0.5)))*AV29*I29),2)*BS29),2))</f>
        <v>5.38</v>
      </c>
      <c r="R29">
        <f t="shared" si="23"/>
        <v>0</v>
      </c>
      <c r="S29">
        <f t="shared" si="24"/>
        <v>486.56</v>
      </c>
      <c r="T29">
        <f t="shared" si="25"/>
        <v>0</v>
      </c>
      <c r="U29">
        <f t="shared" si="26"/>
        <v>0.70148999999999995</v>
      </c>
      <c r="V29">
        <f t="shared" si="27"/>
        <v>0</v>
      </c>
      <c r="W29">
        <f t="shared" si="28"/>
        <v>0</v>
      </c>
      <c r="X29">
        <f t="shared" si="29"/>
        <v>471.96</v>
      </c>
      <c r="Y29">
        <f t="shared" si="30"/>
        <v>248.15</v>
      </c>
      <c r="AA29">
        <v>-1</v>
      </c>
      <c r="AB29">
        <f t="shared" si="31"/>
        <v>8.7449999999999992</v>
      </c>
      <c r="AC29">
        <f>ROUND(((ES29*0)),6)</f>
        <v>0</v>
      </c>
      <c r="AD29">
        <f>ROUND(((((ET29*0.5))-((EU29*0.5)))+AE29),6)</f>
        <v>0.39500000000000002</v>
      </c>
      <c r="AE29">
        <f>ROUND(((EU29*0.5)),6)</f>
        <v>0</v>
      </c>
      <c r="AF29">
        <f>ROUND(((EV29*0.5)),6)</f>
        <v>8.35</v>
      </c>
      <c r="AG29">
        <f t="shared" si="32"/>
        <v>0</v>
      </c>
      <c r="AH29">
        <f>((EW29*0.5))</f>
        <v>0.67</v>
      </c>
      <c r="AI29">
        <f>((EX29*0.5))</f>
        <v>0</v>
      </c>
      <c r="AJ29">
        <f t="shared" si="33"/>
        <v>0</v>
      </c>
      <c r="AK29">
        <v>42.76</v>
      </c>
      <c r="AL29">
        <v>25.27</v>
      </c>
      <c r="AM29">
        <v>0.79</v>
      </c>
      <c r="AN29">
        <v>0</v>
      </c>
      <c r="AO29">
        <v>16.7</v>
      </c>
      <c r="AP29">
        <v>0</v>
      </c>
      <c r="AQ29">
        <v>1.34</v>
      </c>
      <c r="AR29">
        <v>0</v>
      </c>
      <c r="AS29">
        <v>0</v>
      </c>
      <c r="AT29">
        <v>97</v>
      </c>
      <c r="AU29">
        <v>51</v>
      </c>
      <c r="AV29">
        <v>1.0469999999999999</v>
      </c>
      <c r="AW29">
        <v>1</v>
      </c>
      <c r="AZ29">
        <v>1</v>
      </c>
      <c r="BA29">
        <v>55.67</v>
      </c>
      <c r="BB29">
        <v>13.13</v>
      </c>
      <c r="BC29">
        <v>6.24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67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 t="shared" si="34"/>
        <v>491.94</v>
      </c>
      <c r="CQ29">
        <f t="shared" si="35"/>
        <v>0</v>
      </c>
      <c r="CR29">
        <f>(ROUND((ROUND((((ET29*0.5))*AV29*1),2)*BB29),2)+ROUND((ROUND(((AE29-((EU29*0.5)))*AV29*1),2)*BS29),2))</f>
        <v>5.38</v>
      </c>
      <c r="CS29">
        <f t="shared" si="36"/>
        <v>0</v>
      </c>
      <c r="CT29">
        <f t="shared" si="37"/>
        <v>486.56</v>
      </c>
      <c r="CU29">
        <f t="shared" si="38"/>
        <v>0</v>
      </c>
      <c r="CV29">
        <f t="shared" si="39"/>
        <v>0.70148999999999995</v>
      </c>
      <c r="CW29">
        <f t="shared" si="40"/>
        <v>0</v>
      </c>
      <c r="CX29">
        <f t="shared" si="41"/>
        <v>0</v>
      </c>
      <c r="CY29">
        <f t="shared" si="42"/>
        <v>471.96319999999997</v>
      </c>
      <c r="CZ29">
        <f t="shared" si="43"/>
        <v>248.1456</v>
      </c>
      <c r="DB29">
        <v>2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385723315</v>
      </c>
      <c r="EF29">
        <v>40</v>
      </c>
      <c r="EG29" t="s">
        <v>25</v>
      </c>
      <c r="EH29">
        <v>0</v>
      </c>
      <c r="EI29" t="s">
        <v>3</v>
      </c>
      <c r="EJ29">
        <v>2</v>
      </c>
      <c r="EK29">
        <v>67</v>
      </c>
      <c r="EL29" t="s">
        <v>26</v>
      </c>
      <c r="EM29" t="s">
        <v>27</v>
      </c>
      <c r="EO29" t="s">
        <v>28</v>
      </c>
      <c r="EQ29">
        <v>1536</v>
      </c>
      <c r="ER29">
        <v>42.76</v>
      </c>
      <c r="ES29">
        <v>25.27</v>
      </c>
      <c r="ET29">
        <v>0.79</v>
      </c>
      <c r="EU29">
        <v>0</v>
      </c>
      <c r="EV29">
        <v>16.7</v>
      </c>
      <c r="EW29">
        <v>1.34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-1738590420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4"/>
        <v>0</v>
      </c>
      <c r="GM29">
        <f t="shared" si="45"/>
        <v>1212.05</v>
      </c>
      <c r="GN29">
        <f t="shared" si="46"/>
        <v>0</v>
      </c>
      <c r="GO29">
        <f t="shared" si="47"/>
        <v>1212.05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/>
      <c r="D30" s="2"/>
      <c r="E30" s="2" t="s">
        <v>3</v>
      </c>
      <c r="F30" s="2" t="s">
        <v>29</v>
      </c>
      <c r="G30" s="2" t="s">
        <v>30</v>
      </c>
      <c r="H30" s="2" t="s">
        <v>31</v>
      </c>
      <c r="I30" s="2">
        <f>I28*J30</f>
        <v>0</v>
      </c>
      <c r="J30" s="2">
        <v>0</v>
      </c>
      <c r="K30" s="2">
        <v>4.9000000000000002E-2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ref="Q30:Q37" si="52"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30"/>
        <v>0</v>
      </c>
      <c r="Z30" s="2"/>
      <c r="AA30" s="2">
        <v>-1</v>
      </c>
      <c r="AB30" s="2">
        <f t="shared" si="31"/>
        <v>0</v>
      </c>
      <c r="AC30" s="2">
        <f t="shared" ref="AC30:AC37" si="53">ROUND((ES30),6)</f>
        <v>0</v>
      </c>
      <c r="AD30" s="2">
        <f t="shared" ref="AD30:AD37" si="54">ROUND((((ET30)-(EU30))+AE30),6)</f>
        <v>0</v>
      </c>
      <c r="AE30" s="2">
        <f t="shared" ref="AE30:AF37" si="55">ROUND((EU30),6)</f>
        <v>0</v>
      </c>
      <c r="AF30" s="2">
        <f t="shared" si="55"/>
        <v>0</v>
      </c>
      <c r="AG30" s="2">
        <f t="shared" si="32"/>
        <v>0</v>
      </c>
      <c r="AH30" s="2">
        <f t="shared" ref="AH30:AI37" si="56">(EW30)</f>
        <v>0</v>
      </c>
      <c r="AI30" s="2">
        <f t="shared" si="56"/>
        <v>0</v>
      </c>
      <c r="AJ30" s="2">
        <f t="shared" si="33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67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</v>
      </c>
      <c r="CO30" s="2">
        <v>0</v>
      </c>
      <c r="CP30" s="2">
        <f t="shared" si="34"/>
        <v>0</v>
      </c>
      <c r="CQ30" s="2">
        <f t="shared" si="35"/>
        <v>0</v>
      </c>
      <c r="CR30" s="2">
        <f t="shared" ref="CR30:CR37" si="57">(ROUND((ROUND(((ET30)*AV30*1),2)*BB30),2)+ROUND((ROUND(((AE30-(EU30))*AV30*1),2)*BS30),2))</f>
        <v>0</v>
      </c>
      <c r="CS30" s="2">
        <f t="shared" si="36"/>
        <v>0</v>
      </c>
      <c r="CT30" s="2">
        <f t="shared" si="37"/>
        <v>0</v>
      </c>
      <c r="CU30" s="2">
        <f t="shared" si="38"/>
        <v>0</v>
      </c>
      <c r="CV30" s="2">
        <f t="shared" si="39"/>
        <v>0</v>
      </c>
      <c r="CW30" s="2">
        <f t="shared" si="40"/>
        <v>0</v>
      </c>
      <c r="CX30" s="2">
        <f t="shared" si="41"/>
        <v>0</v>
      </c>
      <c r="CY30" s="2">
        <f t="shared" si="42"/>
        <v>0</v>
      </c>
      <c r="CZ30" s="2">
        <f t="shared" si="43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31</v>
      </c>
      <c r="DW30" s="2" t="s">
        <v>31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385723315</v>
      </c>
      <c r="EF30" s="2">
        <v>40</v>
      </c>
      <c r="EG30" s="2" t="s">
        <v>25</v>
      </c>
      <c r="EH30" s="2">
        <v>0</v>
      </c>
      <c r="EI30" s="2" t="s">
        <v>3</v>
      </c>
      <c r="EJ30" s="2">
        <v>2</v>
      </c>
      <c r="EK30" s="2">
        <v>67</v>
      </c>
      <c r="EL30" s="2" t="s">
        <v>26</v>
      </c>
      <c r="EM30" s="2" t="s">
        <v>27</v>
      </c>
      <c r="EN30" s="2"/>
      <c r="EO30" s="2" t="s">
        <v>28</v>
      </c>
      <c r="EP30" s="2"/>
      <c r="EQ30" s="2">
        <v>1024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-63099341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4"/>
        <v>0</v>
      </c>
      <c r="GM30" s="2">
        <f t="shared" si="45"/>
        <v>0</v>
      </c>
      <c r="GN30" s="2">
        <f t="shared" si="46"/>
        <v>0</v>
      </c>
      <c r="GO30" s="2">
        <f t="shared" si="47"/>
        <v>0</v>
      </c>
      <c r="GP30" s="2">
        <f t="shared" si="4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9"/>
        <v>0</v>
      </c>
      <c r="GW30" s="2">
        <v>1</v>
      </c>
      <c r="GX30" s="2">
        <f t="shared" si="50"/>
        <v>0</v>
      </c>
      <c r="GY30" s="2"/>
      <c r="GZ30" s="2"/>
      <c r="HA30" s="2">
        <v>0</v>
      </c>
      <c r="HB30" s="2">
        <v>0</v>
      </c>
      <c r="HC30" s="2">
        <f t="shared" si="5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23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E31" t="s">
        <v>3</v>
      </c>
      <c r="F31" t="s">
        <v>29</v>
      </c>
      <c r="G31" t="s">
        <v>30</v>
      </c>
      <c r="H31" t="s">
        <v>31</v>
      </c>
      <c r="I31">
        <f>I29*J31</f>
        <v>0</v>
      </c>
      <c r="J31">
        <v>0</v>
      </c>
      <c r="K31">
        <v>4.9000000000000002E-2</v>
      </c>
      <c r="O31">
        <f t="shared" si="21"/>
        <v>0</v>
      </c>
      <c r="P31">
        <f t="shared" si="22"/>
        <v>0</v>
      </c>
      <c r="Q31">
        <f t="shared" si="52"/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-1</v>
      </c>
      <c r="AB31">
        <f t="shared" si="31"/>
        <v>0</v>
      </c>
      <c r="AC31">
        <f t="shared" si="53"/>
        <v>0</v>
      </c>
      <c r="AD31">
        <f t="shared" si="54"/>
        <v>0</v>
      </c>
      <c r="AE31">
        <f t="shared" si="55"/>
        <v>0</v>
      </c>
      <c r="AF31">
        <f t="shared" si="55"/>
        <v>0</v>
      </c>
      <c r="AG31">
        <f t="shared" si="32"/>
        <v>0</v>
      </c>
      <c r="AH31">
        <f t="shared" si="56"/>
        <v>0</v>
      </c>
      <c r="AI31">
        <f t="shared" si="56"/>
        <v>0</v>
      </c>
      <c r="AJ31">
        <f t="shared" si="33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9.86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67</v>
      </c>
      <c r="BN31">
        <v>0</v>
      </c>
      <c r="BO31" t="s">
        <v>3</v>
      </c>
      <c r="BP31">
        <v>0</v>
      </c>
      <c r="BQ31">
        <v>40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22</v>
      </c>
      <c r="CO31">
        <v>0</v>
      </c>
      <c r="CP31">
        <f t="shared" si="34"/>
        <v>0</v>
      </c>
      <c r="CQ31">
        <f t="shared" si="35"/>
        <v>0</v>
      </c>
      <c r="CR31">
        <f t="shared" si="57"/>
        <v>0</v>
      </c>
      <c r="CS31">
        <f t="shared" si="36"/>
        <v>0</v>
      </c>
      <c r="CT31">
        <f t="shared" si="37"/>
        <v>0</v>
      </c>
      <c r="CU31">
        <f t="shared" si="38"/>
        <v>0</v>
      </c>
      <c r="CV31">
        <f t="shared" si="39"/>
        <v>0</v>
      </c>
      <c r="CW31">
        <f t="shared" si="40"/>
        <v>0</v>
      </c>
      <c r="CX31">
        <f t="shared" si="41"/>
        <v>0</v>
      </c>
      <c r="CY31">
        <f t="shared" si="42"/>
        <v>0</v>
      </c>
      <c r="CZ31">
        <f t="shared" si="4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385723315</v>
      </c>
      <c r="EF31">
        <v>40</v>
      </c>
      <c r="EG31" t="s">
        <v>25</v>
      </c>
      <c r="EH31">
        <v>0</v>
      </c>
      <c r="EI31" t="s">
        <v>3</v>
      </c>
      <c r="EJ31">
        <v>2</v>
      </c>
      <c r="EK31">
        <v>67</v>
      </c>
      <c r="EL31" t="s">
        <v>26</v>
      </c>
      <c r="EM31" t="s">
        <v>27</v>
      </c>
      <c r="EO31" t="s">
        <v>28</v>
      </c>
      <c r="EQ31">
        <v>1024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-63099341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44"/>
        <v>0</v>
      </c>
      <c r="GM31">
        <f t="shared" si="45"/>
        <v>0</v>
      </c>
      <c r="GN31">
        <f t="shared" si="46"/>
        <v>0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23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18</v>
      </c>
      <c r="B32" s="2">
        <v>1</v>
      </c>
      <c r="C32" s="2"/>
      <c r="D32" s="2"/>
      <c r="E32" s="2" t="s">
        <v>3</v>
      </c>
      <c r="F32" s="2" t="s">
        <v>32</v>
      </c>
      <c r="G32" s="2" t="s">
        <v>33</v>
      </c>
      <c r="H32" s="2" t="s">
        <v>34</v>
      </c>
      <c r="I32" s="2">
        <f>I28*J32</f>
        <v>0</v>
      </c>
      <c r="J32" s="2">
        <v>0</v>
      </c>
      <c r="K32" s="2">
        <v>1</v>
      </c>
      <c r="L32" s="2"/>
      <c r="M32" s="2"/>
      <c r="N32" s="2"/>
      <c r="O32" s="2">
        <f t="shared" si="21"/>
        <v>0</v>
      </c>
      <c r="P32" s="2">
        <f t="shared" si="22"/>
        <v>0</v>
      </c>
      <c r="Q32" s="2">
        <f t="shared" si="52"/>
        <v>0</v>
      </c>
      <c r="R32" s="2">
        <f t="shared" si="23"/>
        <v>0</v>
      </c>
      <c r="S32" s="2">
        <f t="shared" si="24"/>
        <v>0</v>
      </c>
      <c r="T32" s="2">
        <f t="shared" si="25"/>
        <v>0</v>
      </c>
      <c r="U32" s="2">
        <f t="shared" si="26"/>
        <v>0</v>
      </c>
      <c r="V32" s="2">
        <f t="shared" si="27"/>
        <v>0</v>
      </c>
      <c r="W32" s="2">
        <f t="shared" si="28"/>
        <v>0</v>
      </c>
      <c r="X32" s="2">
        <f t="shared" si="29"/>
        <v>0</v>
      </c>
      <c r="Y32" s="2">
        <f t="shared" si="30"/>
        <v>0</v>
      </c>
      <c r="Z32" s="2"/>
      <c r="AA32" s="2">
        <v>-1</v>
      </c>
      <c r="AB32" s="2">
        <f t="shared" si="31"/>
        <v>0</v>
      </c>
      <c r="AC32" s="2">
        <f t="shared" si="53"/>
        <v>0</v>
      </c>
      <c r="AD32" s="2">
        <f t="shared" si="54"/>
        <v>0</v>
      </c>
      <c r="AE32" s="2">
        <f t="shared" si="55"/>
        <v>0</v>
      </c>
      <c r="AF32" s="2">
        <f t="shared" si="55"/>
        <v>0</v>
      </c>
      <c r="AG32" s="2">
        <f t="shared" si="32"/>
        <v>0</v>
      </c>
      <c r="AH32" s="2">
        <f t="shared" si="56"/>
        <v>0</v>
      </c>
      <c r="AI32" s="2">
        <f t="shared" si="56"/>
        <v>0</v>
      </c>
      <c r="AJ32" s="2">
        <f t="shared" si="33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97</v>
      </c>
      <c r="AU32" s="2">
        <v>51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2</v>
      </c>
      <c r="BJ32" s="2" t="s">
        <v>3</v>
      </c>
      <c r="BK32" s="2"/>
      <c r="BL32" s="2"/>
      <c r="BM32" s="2">
        <v>67</v>
      </c>
      <c r="BN32" s="2">
        <v>0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22</v>
      </c>
      <c r="CO32" s="2">
        <v>0</v>
      </c>
      <c r="CP32" s="2">
        <f t="shared" si="34"/>
        <v>0</v>
      </c>
      <c r="CQ32" s="2">
        <f t="shared" si="35"/>
        <v>0</v>
      </c>
      <c r="CR32" s="2">
        <f t="shared" si="57"/>
        <v>0</v>
      </c>
      <c r="CS32" s="2">
        <f t="shared" si="36"/>
        <v>0</v>
      </c>
      <c r="CT32" s="2">
        <f t="shared" si="37"/>
        <v>0</v>
      </c>
      <c r="CU32" s="2">
        <f t="shared" si="38"/>
        <v>0</v>
      </c>
      <c r="CV32" s="2">
        <f t="shared" si="39"/>
        <v>0</v>
      </c>
      <c r="CW32" s="2">
        <f t="shared" si="40"/>
        <v>0</v>
      </c>
      <c r="CX32" s="2">
        <f t="shared" si="41"/>
        <v>0</v>
      </c>
      <c r="CY32" s="2">
        <f t="shared" si="42"/>
        <v>0</v>
      </c>
      <c r="CZ32" s="2">
        <f t="shared" si="43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34</v>
      </c>
      <c r="DW32" s="2" t="s">
        <v>34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385723315</v>
      </c>
      <c r="EF32" s="2">
        <v>40</v>
      </c>
      <c r="EG32" s="2" t="s">
        <v>25</v>
      </c>
      <c r="EH32" s="2">
        <v>0</v>
      </c>
      <c r="EI32" s="2" t="s">
        <v>3</v>
      </c>
      <c r="EJ32" s="2">
        <v>2</v>
      </c>
      <c r="EK32" s="2">
        <v>67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1024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253953710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4"/>
        <v>0</v>
      </c>
      <c r="GM32" s="2">
        <f t="shared" si="45"/>
        <v>0</v>
      </c>
      <c r="GN32" s="2">
        <f t="shared" si="46"/>
        <v>0</v>
      </c>
      <c r="GO32" s="2">
        <f t="shared" si="47"/>
        <v>0</v>
      </c>
      <c r="GP32" s="2">
        <f t="shared" si="4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9"/>
        <v>0</v>
      </c>
      <c r="GW32" s="2">
        <v>1</v>
      </c>
      <c r="GX32" s="2">
        <f t="shared" si="50"/>
        <v>0</v>
      </c>
      <c r="GY32" s="2"/>
      <c r="GZ32" s="2"/>
      <c r="HA32" s="2">
        <v>0</v>
      </c>
      <c r="HB32" s="2">
        <v>0</v>
      </c>
      <c r="HC32" s="2">
        <f t="shared" si="5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23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E33" t="s">
        <v>3</v>
      </c>
      <c r="F33" t="s">
        <v>32</v>
      </c>
      <c r="G33" t="s">
        <v>33</v>
      </c>
      <c r="H33" t="s">
        <v>34</v>
      </c>
      <c r="I33">
        <f>I29*J33</f>
        <v>0</v>
      </c>
      <c r="J33">
        <v>0</v>
      </c>
      <c r="K33">
        <v>1</v>
      </c>
      <c r="O33">
        <f t="shared" si="21"/>
        <v>0</v>
      </c>
      <c r="P33">
        <f t="shared" si="22"/>
        <v>0</v>
      </c>
      <c r="Q33">
        <f t="shared" si="52"/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30"/>
        <v>0</v>
      </c>
      <c r="AA33">
        <v>-1</v>
      </c>
      <c r="AB33">
        <f t="shared" si="31"/>
        <v>0</v>
      </c>
      <c r="AC33">
        <f t="shared" si="53"/>
        <v>0</v>
      </c>
      <c r="AD33">
        <f t="shared" si="54"/>
        <v>0</v>
      </c>
      <c r="AE33">
        <f t="shared" si="55"/>
        <v>0</v>
      </c>
      <c r="AF33">
        <f t="shared" si="55"/>
        <v>0</v>
      </c>
      <c r="AG33">
        <f t="shared" si="32"/>
        <v>0</v>
      </c>
      <c r="AH33">
        <f t="shared" si="56"/>
        <v>0</v>
      </c>
      <c r="AI33">
        <f t="shared" si="56"/>
        <v>0</v>
      </c>
      <c r="AJ33">
        <f t="shared" si="33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9.86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67</v>
      </c>
      <c r="BN33">
        <v>0</v>
      </c>
      <c r="BO33" t="s">
        <v>3</v>
      </c>
      <c r="BP33">
        <v>0</v>
      </c>
      <c r="BQ33">
        <v>40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22</v>
      </c>
      <c r="CO33">
        <v>0</v>
      </c>
      <c r="CP33">
        <f t="shared" si="34"/>
        <v>0</v>
      </c>
      <c r="CQ33">
        <f t="shared" si="35"/>
        <v>0</v>
      </c>
      <c r="CR33">
        <f t="shared" si="57"/>
        <v>0</v>
      </c>
      <c r="CS33">
        <f t="shared" si="36"/>
        <v>0</v>
      </c>
      <c r="CT33">
        <f t="shared" si="37"/>
        <v>0</v>
      </c>
      <c r="CU33">
        <f t="shared" si="38"/>
        <v>0</v>
      </c>
      <c r="CV33">
        <f t="shared" si="39"/>
        <v>0</v>
      </c>
      <c r="CW33">
        <f t="shared" si="40"/>
        <v>0</v>
      </c>
      <c r="CX33">
        <f t="shared" si="41"/>
        <v>0</v>
      </c>
      <c r="CY33">
        <f t="shared" si="42"/>
        <v>0</v>
      </c>
      <c r="CZ33">
        <f t="shared" si="4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385723315</v>
      </c>
      <c r="EF33">
        <v>40</v>
      </c>
      <c r="EG33" t="s">
        <v>25</v>
      </c>
      <c r="EH33">
        <v>0</v>
      </c>
      <c r="EI33" t="s">
        <v>3</v>
      </c>
      <c r="EJ33">
        <v>2</v>
      </c>
      <c r="EK33">
        <v>67</v>
      </c>
      <c r="EL33" t="s">
        <v>26</v>
      </c>
      <c r="EM33" t="s">
        <v>27</v>
      </c>
      <c r="EO33" t="s">
        <v>28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253953710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44"/>
        <v>0</v>
      </c>
      <c r="GM33">
        <f t="shared" si="45"/>
        <v>0</v>
      </c>
      <c r="GN33">
        <f t="shared" si="46"/>
        <v>0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23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/>
      <c r="D34" s="2"/>
      <c r="E34" s="2" t="s">
        <v>3</v>
      </c>
      <c r="F34" s="2" t="s">
        <v>35</v>
      </c>
      <c r="G34" s="2" t="s">
        <v>36</v>
      </c>
      <c r="H34" s="2" t="s">
        <v>34</v>
      </c>
      <c r="I34" s="2">
        <f>I28*J34</f>
        <v>0</v>
      </c>
      <c r="J34" s="2">
        <v>0</v>
      </c>
      <c r="K34" s="2">
        <v>6.1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52"/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-1</v>
      </c>
      <c r="AB34" s="2">
        <f t="shared" si="31"/>
        <v>0</v>
      </c>
      <c r="AC34" s="2">
        <f t="shared" si="53"/>
        <v>0</v>
      </c>
      <c r="AD34" s="2">
        <f t="shared" si="54"/>
        <v>0</v>
      </c>
      <c r="AE34" s="2">
        <f t="shared" si="55"/>
        <v>0</v>
      </c>
      <c r="AF34" s="2">
        <f t="shared" si="55"/>
        <v>0</v>
      </c>
      <c r="AG34" s="2">
        <f t="shared" si="32"/>
        <v>0</v>
      </c>
      <c r="AH34" s="2">
        <f t="shared" si="56"/>
        <v>0</v>
      </c>
      <c r="AI34" s="2">
        <f t="shared" si="56"/>
        <v>0</v>
      </c>
      <c r="AJ34" s="2">
        <f t="shared" si="33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67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22</v>
      </c>
      <c r="CO34" s="2">
        <v>0</v>
      </c>
      <c r="CP34" s="2">
        <f t="shared" si="34"/>
        <v>0</v>
      </c>
      <c r="CQ34" s="2">
        <f t="shared" si="35"/>
        <v>0</v>
      </c>
      <c r="CR34" s="2">
        <f t="shared" si="57"/>
        <v>0</v>
      </c>
      <c r="CS34" s="2">
        <f t="shared" si="36"/>
        <v>0</v>
      </c>
      <c r="CT34" s="2">
        <f t="shared" si="37"/>
        <v>0</v>
      </c>
      <c r="CU34" s="2">
        <f t="shared" si="38"/>
        <v>0</v>
      </c>
      <c r="CV34" s="2">
        <f t="shared" si="39"/>
        <v>0</v>
      </c>
      <c r="CW34" s="2">
        <f t="shared" si="40"/>
        <v>0</v>
      </c>
      <c r="CX34" s="2">
        <f t="shared" si="41"/>
        <v>0</v>
      </c>
      <c r="CY34" s="2">
        <f t="shared" si="42"/>
        <v>0</v>
      </c>
      <c r="CZ34" s="2">
        <f t="shared" si="43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1010</v>
      </c>
      <c r="DV34" s="2" t="s">
        <v>34</v>
      </c>
      <c r="DW34" s="2" t="s">
        <v>34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385723315</v>
      </c>
      <c r="EF34" s="2">
        <v>40</v>
      </c>
      <c r="EG34" s="2" t="s">
        <v>25</v>
      </c>
      <c r="EH34" s="2">
        <v>0</v>
      </c>
      <c r="EI34" s="2" t="s">
        <v>3</v>
      </c>
      <c r="EJ34" s="2">
        <v>2</v>
      </c>
      <c r="EK34" s="2">
        <v>67</v>
      </c>
      <c r="EL34" s="2" t="s">
        <v>26</v>
      </c>
      <c r="EM34" s="2" t="s">
        <v>27</v>
      </c>
      <c r="EN34" s="2"/>
      <c r="EO34" s="2" t="s">
        <v>28</v>
      </c>
      <c r="EP34" s="2"/>
      <c r="EQ34" s="2">
        <v>1024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2091361781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4"/>
        <v>0</v>
      </c>
      <c r="GM34" s="2">
        <f t="shared" si="45"/>
        <v>0</v>
      </c>
      <c r="GN34" s="2">
        <f t="shared" si="46"/>
        <v>0</v>
      </c>
      <c r="GO34" s="2">
        <f t="shared" si="47"/>
        <v>0</v>
      </c>
      <c r="GP34" s="2">
        <f t="shared" si="4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9"/>
        <v>0</v>
      </c>
      <c r="GW34" s="2">
        <v>1</v>
      </c>
      <c r="GX34" s="2">
        <f t="shared" si="50"/>
        <v>0</v>
      </c>
      <c r="GY34" s="2"/>
      <c r="GZ34" s="2"/>
      <c r="HA34" s="2">
        <v>0</v>
      </c>
      <c r="HB34" s="2">
        <v>0</v>
      </c>
      <c r="HC34" s="2">
        <f t="shared" si="5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23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E35" t="s">
        <v>3</v>
      </c>
      <c r="F35" t="s">
        <v>35</v>
      </c>
      <c r="G35" t="s">
        <v>36</v>
      </c>
      <c r="H35" t="s">
        <v>34</v>
      </c>
      <c r="I35">
        <f>I29*J35</f>
        <v>0</v>
      </c>
      <c r="J35">
        <v>0</v>
      </c>
      <c r="K35">
        <v>6.1</v>
      </c>
      <c r="O35">
        <f t="shared" si="21"/>
        <v>0</v>
      </c>
      <c r="P35">
        <f t="shared" si="22"/>
        <v>0</v>
      </c>
      <c r="Q35">
        <f t="shared" si="52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-1</v>
      </c>
      <c r="AB35">
        <f t="shared" si="31"/>
        <v>0</v>
      </c>
      <c r="AC35">
        <f t="shared" si="53"/>
        <v>0</v>
      </c>
      <c r="AD35">
        <f t="shared" si="54"/>
        <v>0</v>
      </c>
      <c r="AE35">
        <f t="shared" si="55"/>
        <v>0</v>
      </c>
      <c r="AF35">
        <f t="shared" si="55"/>
        <v>0</v>
      </c>
      <c r="AG35">
        <f t="shared" si="32"/>
        <v>0</v>
      </c>
      <c r="AH35">
        <f t="shared" si="56"/>
        <v>0</v>
      </c>
      <c r="AI35">
        <f t="shared" si="56"/>
        <v>0</v>
      </c>
      <c r="AJ35">
        <f t="shared" si="33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9.86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67</v>
      </c>
      <c r="BN35">
        <v>0</v>
      </c>
      <c r="BO35" t="s">
        <v>3</v>
      </c>
      <c r="BP35">
        <v>0</v>
      </c>
      <c r="BQ35">
        <v>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22</v>
      </c>
      <c r="CO35">
        <v>0</v>
      </c>
      <c r="CP35">
        <f t="shared" si="34"/>
        <v>0</v>
      </c>
      <c r="CQ35">
        <f t="shared" si="35"/>
        <v>0</v>
      </c>
      <c r="CR35">
        <f t="shared" si="57"/>
        <v>0</v>
      </c>
      <c r="CS35">
        <f t="shared" si="36"/>
        <v>0</v>
      </c>
      <c r="CT35">
        <f t="shared" si="37"/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1"/>
        <v>0</v>
      </c>
      <c r="CY35">
        <f t="shared" si="42"/>
        <v>0</v>
      </c>
      <c r="CZ35">
        <f t="shared" si="4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34</v>
      </c>
      <c r="DW35" t="s">
        <v>34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385723315</v>
      </c>
      <c r="EF35">
        <v>40</v>
      </c>
      <c r="EG35" t="s">
        <v>25</v>
      </c>
      <c r="EH35">
        <v>0</v>
      </c>
      <c r="EI35" t="s">
        <v>3</v>
      </c>
      <c r="EJ35">
        <v>2</v>
      </c>
      <c r="EK35">
        <v>67</v>
      </c>
      <c r="EL35" t="s">
        <v>26</v>
      </c>
      <c r="EM35" t="s">
        <v>27</v>
      </c>
      <c r="EO35" t="s">
        <v>28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2091361781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23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/>
      <c r="D36" s="2"/>
      <c r="E36" s="2" t="s">
        <v>3</v>
      </c>
      <c r="F36" s="2" t="s">
        <v>37</v>
      </c>
      <c r="G36" s="2" t="s">
        <v>38</v>
      </c>
      <c r="H36" s="2" t="s">
        <v>39</v>
      </c>
      <c r="I36" s="2">
        <f>I28*J36</f>
        <v>0</v>
      </c>
      <c r="J36" s="2">
        <v>0</v>
      </c>
      <c r="K36" s="2">
        <v>1E-3</v>
      </c>
      <c r="L36" s="2"/>
      <c r="M36" s="2"/>
      <c r="N36" s="2"/>
      <c r="O36" s="2">
        <f t="shared" si="21"/>
        <v>0</v>
      </c>
      <c r="P36" s="2">
        <f t="shared" si="22"/>
        <v>0</v>
      </c>
      <c r="Q36" s="2">
        <f t="shared" si="52"/>
        <v>0</v>
      </c>
      <c r="R36" s="2">
        <f t="shared" si="23"/>
        <v>0</v>
      </c>
      <c r="S36" s="2">
        <f t="shared" si="24"/>
        <v>0</v>
      </c>
      <c r="T36" s="2">
        <f t="shared" si="25"/>
        <v>0</v>
      </c>
      <c r="U36" s="2">
        <f t="shared" si="26"/>
        <v>0</v>
      </c>
      <c r="V36" s="2">
        <f t="shared" si="27"/>
        <v>0</v>
      </c>
      <c r="W36" s="2">
        <f t="shared" si="28"/>
        <v>0</v>
      </c>
      <c r="X36" s="2">
        <f t="shared" si="29"/>
        <v>0</v>
      </c>
      <c r="Y36" s="2">
        <f t="shared" si="30"/>
        <v>0</v>
      </c>
      <c r="Z36" s="2"/>
      <c r="AA36" s="2">
        <v>-1</v>
      </c>
      <c r="AB36" s="2">
        <f t="shared" si="31"/>
        <v>0</v>
      </c>
      <c r="AC36" s="2">
        <f t="shared" si="53"/>
        <v>0</v>
      </c>
      <c r="AD36" s="2">
        <f t="shared" si="54"/>
        <v>0</v>
      </c>
      <c r="AE36" s="2">
        <f t="shared" si="55"/>
        <v>0</v>
      </c>
      <c r="AF36" s="2">
        <f t="shared" si="55"/>
        <v>0</v>
      </c>
      <c r="AG36" s="2">
        <f t="shared" si="32"/>
        <v>0</v>
      </c>
      <c r="AH36" s="2">
        <f t="shared" si="56"/>
        <v>0</v>
      </c>
      <c r="AI36" s="2">
        <f t="shared" si="56"/>
        <v>0</v>
      </c>
      <c r="AJ36" s="2">
        <f t="shared" si="33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2</v>
      </c>
      <c r="BJ36" s="2" t="s">
        <v>3</v>
      </c>
      <c r="BK36" s="2"/>
      <c r="BL36" s="2"/>
      <c r="BM36" s="2">
        <v>67</v>
      </c>
      <c r="BN36" s="2">
        <v>0</v>
      </c>
      <c r="BO36" s="2" t="s">
        <v>3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22</v>
      </c>
      <c r="CO36" s="2">
        <v>0</v>
      </c>
      <c r="CP36" s="2">
        <f t="shared" si="34"/>
        <v>0</v>
      </c>
      <c r="CQ36" s="2">
        <f t="shared" si="35"/>
        <v>0</v>
      </c>
      <c r="CR36" s="2">
        <f t="shared" si="57"/>
        <v>0</v>
      </c>
      <c r="CS36" s="2">
        <f t="shared" si="36"/>
        <v>0</v>
      </c>
      <c r="CT36" s="2">
        <f t="shared" si="37"/>
        <v>0</v>
      </c>
      <c r="CU36" s="2">
        <f t="shared" si="38"/>
        <v>0</v>
      </c>
      <c r="CV36" s="2">
        <f t="shared" si="39"/>
        <v>0</v>
      </c>
      <c r="CW36" s="2">
        <f t="shared" si="40"/>
        <v>0</v>
      </c>
      <c r="CX36" s="2">
        <f t="shared" si="41"/>
        <v>0</v>
      </c>
      <c r="CY36" s="2">
        <f t="shared" si="42"/>
        <v>0</v>
      </c>
      <c r="CZ36" s="2">
        <f t="shared" si="43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39</v>
      </c>
      <c r="DW36" s="2" t="s">
        <v>39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385723315</v>
      </c>
      <c r="EF36" s="2">
        <v>40</v>
      </c>
      <c r="EG36" s="2" t="s">
        <v>25</v>
      </c>
      <c r="EH36" s="2">
        <v>0</v>
      </c>
      <c r="EI36" s="2" t="s">
        <v>3</v>
      </c>
      <c r="EJ36" s="2">
        <v>2</v>
      </c>
      <c r="EK36" s="2">
        <v>67</v>
      </c>
      <c r="EL36" s="2" t="s">
        <v>26</v>
      </c>
      <c r="EM36" s="2" t="s">
        <v>27</v>
      </c>
      <c r="EN36" s="2"/>
      <c r="EO36" s="2" t="s">
        <v>28</v>
      </c>
      <c r="EP36" s="2"/>
      <c r="EQ36" s="2">
        <v>1024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-21282126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44"/>
        <v>0</v>
      </c>
      <c r="GM36" s="2">
        <f t="shared" si="45"/>
        <v>0</v>
      </c>
      <c r="GN36" s="2">
        <f t="shared" si="46"/>
        <v>0</v>
      </c>
      <c r="GO36" s="2">
        <f t="shared" si="47"/>
        <v>0</v>
      </c>
      <c r="GP36" s="2">
        <f t="shared" si="48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9"/>
        <v>0</v>
      </c>
      <c r="GW36" s="2">
        <v>1</v>
      </c>
      <c r="GX36" s="2">
        <f t="shared" si="50"/>
        <v>0</v>
      </c>
      <c r="GY36" s="2"/>
      <c r="GZ36" s="2"/>
      <c r="HA36" s="2">
        <v>0</v>
      </c>
      <c r="HB36" s="2">
        <v>0</v>
      </c>
      <c r="HC36" s="2">
        <f t="shared" si="51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23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E37" t="s">
        <v>3</v>
      </c>
      <c r="F37" t="s">
        <v>37</v>
      </c>
      <c r="G37" t="s">
        <v>38</v>
      </c>
      <c r="H37" t="s">
        <v>39</v>
      </c>
      <c r="I37">
        <f>I29*J37</f>
        <v>0</v>
      </c>
      <c r="J37">
        <v>0</v>
      </c>
      <c r="K37">
        <v>1E-3</v>
      </c>
      <c r="O37">
        <f t="shared" si="21"/>
        <v>0</v>
      </c>
      <c r="P37">
        <f t="shared" si="22"/>
        <v>0</v>
      </c>
      <c r="Q37">
        <f t="shared" si="52"/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-1</v>
      </c>
      <c r="AB37">
        <f t="shared" si="31"/>
        <v>0</v>
      </c>
      <c r="AC37">
        <f t="shared" si="53"/>
        <v>0</v>
      </c>
      <c r="AD37">
        <f t="shared" si="54"/>
        <v>0</v>
      </c>
      <c r="AE37">
        <f t="shared" si="55"/>
        <v>0</v>
      </c>
      <c r="AF37">
        <f t="shared" si="55"/>
        <v>0</v>
      </c>
      <c r="AG37">
        <f t="shared" si="32"/>
        <v>0</v>
      </c>
      <c r="AH37">
        <f t="shared" si="56"/>
        <v>0</v>
      </c>
      <c r="AI37">
        <f t="shared" si="56"/>
        <v>0</v>
      </c>
      <c r="AJ37">
        <f t="shared" si="33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9.86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3</v>
      </c>
      <c r="BM37">
        <v>67</v>
      </c>
      <c r="BN37">
        <v>0</v>
      </c>
      <c r="BO37" t="s">
        <v>3</v>
      </c>
      <c r="BP37">
        <v>0</v>
      </c>
      <c r="BQ37">
        <v>40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22</v>
      </c>
      <c r="CO37">
        <v>0</v>
      </c>
      <c r="CP37">
        <f t="shared" si="34"/>
        <v>0</v>
      </c>
      <c r="CQ37">
        <f t="shared" si="35"/>
        <v>0</v>
      </c>
      <c r="CR37">
        <f t="shared" si="57"/>
        <v>0</v>
      </c>
      <c r="CS37">
        <f t="shared" si="36"/>
        <v>0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0</v>
      </c>
      <c r="CZ37">
        <f t="shared" si="4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39</v>
      </c>
      <c r="DW37" t="s">
        <v>39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385723315</v>
      </c>
      <c r="EF37">
        <v>40</v>
      </c>
      <c r="EG37" t="s">
        <v>25</v>
      </c>
      <c r="EH37">
        <v>0</v>
      </c>
      <c r="EI37" t="s">
        <v>3</v>
      </c>
      <c r="EJ37">
        <v>2</v>
      </c>
      <c r="EK37">
        <v>67</v>
      </c>
      <c r="EL37" t="s">
        <v>26</v>
      </c>
      <c r="EM37" t="s">
        <v>27</v>
      </c>
      <c r="EO37" t="s">
        <v>28</v>
      </c>
      <c r="EQ37">
        <v>1024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-21282126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44"/>
        <v>0</v>
      </c>
      <c r="GM37">
        <f t="shared" si="45"/>
        <v>0</v>
      </c>
      <c r="GN37">
        <f t="shared" si="46"/>
        <v>0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23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Демонтажные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58">ROUND(AB39,2)</f>
        <v>0</v>
      </c>
      <c r="P39" s="3">
        <f t="shared" si="58"/>
        <v>0</v>
      </c>
      <c r="Q39" s="3">
        <f t="shared" si="58"/>
        <v>0</v>
      </c>
      <c r="R39" s="3">
        <f t="shared" si="58"/>
        <v>0</v>
      </c>
      <c r="S39" s="3">
        <f t="shared" si="58"/>
        <v>0</v>
      </c>
      <c r="T39" s="3">
        <f t="shared" si="58"/>
        <v>0</v>
      </c>
      <c r="U39" s="3">
        <f>AH39</f>
        <v>0</v>
      </c>
      <c r="V39" s="3">
        <f>AI39</f>
        <v>0</v>
      </c>
      <c r="W39" s="3">
        <f>ROUND(AJ39,2)</f>
        <v>0</v>
      </c>
      <c r="X39" s="3">
        <f>ROUND(AK39,2)</f>
        <v>0</v>
      </c>
      <c r="Y39" s="3">
        <f>ROUND(AL39,2)</f>
        <v>0</v>
      </c>
      <c r="Z39" s="3"/>
      <c r="AA39" s="3"/>
      <c r="AB39" s="3">
        <f>ROUND(SUMIF(AA28:AA37,"=441972564",O28:O37),2)</f>
        <v>0</v>
      </c>
      <c r="AC39" s="3">
        <f>ROUND(SUMIF(AA28:AA37,"=441972564",P28:P37),2)</f>
        <v>0</v>
      </c>
      <c r="AD39" s="3">
        <f>ROUND(SUMIF(AA28:AA37,"=441972564",Q28:Q37),2)</f>
        <v>0</v>
      </c>
      <c r="AE39" s="3">
        <f>ROUND(SUMIF(AA28:AA37,"=441972564",R28:R37),2)</f>
        <v>0</v>
      </c>
      <c r="AF39" s="3">
        <f>ROUND(SUMIF(AA28:AA37,"=441972564",S28:S37),2)</f>
        <v>0</v>
      </c>
      <c r="AG39" s="3">
        <f>ROUND(SUMIF(AA28:AA37,"=441972564",T28:T37),2)</f>
        <v>0</v>
      </c>
      <c r="AH39" s="3">
        <f>SUMIF(AA28:AA37,"=441972564",U28:U37)</f>
        <v>0</v>
      </c>
      <c r="AI39" s="3">
        <f>SUMIF(AA28:AA37,"=441972564",V28:V37)</f>
        <v>0</v>
      </c>
      <c r="AJ39" s="3">
        <f>ROUND(SUMIF(AA28:AA37,"=441972564",W28:W37),2)</f>
        <v>0</v>
      </c>
      <c r="AK39" s="3">
        <f>ROUND(SUMIF(AA28:AA37,"=441972564",X28:X37),2)</f>
        <v>0</v>
      </c>
      <c r="AL39" s="3">
        <f>ROUND(SUMIF(AA28:AA37,"=441972564",Y28:Y37),2)</f>
        <v>0</v>
      </c>
      <c r="AM39" s="3"/>
      <c r="AN39" s="3"/>
      <c r="AO39" s="3">
        <f t="shared" ref="AO39:BD39" si="59">ROUND(BX39,2)</f>
        <v>0</v>
      </c>
      <c r="AP39" s="3">
        <f t="shared" si="59"/>
        <v>0</v>
      </c>
      <c r="AQ39" s="3">
        <f t="shared" si="59"/>
        <v>0</v>
      </c>
      <c r="AR39" s="3">
        <f t="shared" si="59"/>
        <v>0</v>
      </c>
      <c r="AS39" s="3">
        <f t="shared" si="59"/>
        <v>0</v>
      </c>
      <c r="AT39" s="3">
        <f t="shared" si="59"/>
        <v>0</v>
      </c>
      <c r="AU39" s="3">
        <f t="shared" si="59"/>
        <v>0</v>
      </c>
      <c r="AV39" s="3">
        <f t="shared" si="59"/>
        <v>0</v>
      </c>
      <c r="AW39" s="3">
        <f t="shared" si="59"/>
        <v>0</v>
      </c>
      <c r="AX39" s="3">
        <f t="shared" si="59"/>
        <v>0</v>
      </c>
      <c r="AY39" s="3">
        <f t="shared" si="59"/>
        <v>0</v>
      </c>
      <c r="AZ39" s="3">
        <f t="shared" si="59"/>
        <v>0</v>
      </c>
      <c r="BA39" s="3">
        <f t="shared" si="59"/>
        <v>0</v>
      </c>
      <c r="BB39" s="3">
        <f t="shared" si="59"/>
        <v>0</v>
      </c>
      <c r="BC39" s="3">
        <f t="shared" si="59"/>
        <v>0</v>
      </c>
      <c r="BD39" s="3">
        <f t="shared" si="59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ROUND(SUMIF(AA28:AA37,"=441972564",FQ28:FQ37),2)</f>
        <v>0</v>
      </c>
      <c r="BY39" s="3">
        <f>ROUND(SUMIF(AA28:AA37,"=441972564",FR28:FR37),2)</f>
        <v>0</v>
      </c>
      <c r="BZ39" s="3">
        <f>ROUND(SUMIF(AA28:AA37,"=441972564",GL28:GL37),2)</f>
        <v>0</v>
      </c>
      <c r="CA39" s="3">
        <f>ROUND(SUMIF(AA28:AA37,"=441972564",GM28:GM37),2)</f>
        <v>0</v>
      </c>
      <c r="CB39" s="3">
        <f>ROUND(SUMIF(AA28:AA37,"=441972564",GN28:GN37),2)</f>
        <v>0</v>
      </c>
      <c r="CC39" s="3">
        <f>ROUND(SUMIF(AA28:AA37,"=441972564",GO28:GO37),2)</f>
        <v>0</v>
      </c>
      <c r="CD39" s="3">
        <f>ROUND(SUMIF(AA28:AA37,"=441972564",GP28:GP37),2)</f>
        <v>0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ROUND(SUMIF(AA28:AA37,"=441972564",GX28:GX37),2)</f>
        <v>0</v>
      </c>
      <c r="CK39" s="3">
        <f>ROUND(SUMIF(AA28:AA37,"=441972564",GY28:GY37),2)</f>
        <v>0</v>
      </c>
      <c r="CL39" s="3">
        <f>ROUND(SUMIF(AA28:AA37,"=441972564",GZ28:GZ37),2)</f>
        <v>0</v>
      </c>
      <c r="CM39" s="3">
        <f>ROUND(SUMIF(AA28:AA37,"=441972564",HD28:HD37),2)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60">ROUND(DT39,2)</f>
        <v>0</v>
      </c>
      <c r="DH39" s="4">
        <f t="shared" si="60"/>
        <v>0</v>
      </c>
      <c r="DI39" s="4">
        <f t="shared" si="60"/>
        <v>0</v>
      </c>
      <c r="DJ39" s="4">
        <f t="shared" si="60"/>
        <v>0</v>
      </c>
      <c r="DK39" s="4">
        <f t="shared" si="60"/>
        <v>0</v>
      </c>
      <c r="DL39" s="4">
        <f t="shared" si="60"/>
        <v>0</v>
      </c>
      <c r="DM39" s="4">
        <f>DZ39</f>
        <v>0</v>
      </c>
      <c r="DN39" s="4">
        <f>EA39</f>
        <v>0</v>
      </c>
      <c r="DO39" s="4">
        <f>ROUND(EB39,2)</f>
        <v>0</v>
      </c>
      <c r="DP39" s="4">
        <f>ROUND(EC39,2)</f>
        <v>0</v>
      </c>
      <c r="DQ39" s="4">
        <f>ROUND(ED39,2)</f>
        <v>0</v>
      </c>
      <c r="DR39" s="4"/>
      <c r="DS39" s="4"/>
      <c r="DT39" s="4">
        <f>ROUND(SUMIF(AA28:AA37,"=441972566",O28:O37),2)</f>
        <v>0</v>
      </c>
      <c r="DU39" s="4">
        <f>ROUND(SUMIF(AA28:AA37,"=441972566",P28:P37),2)</f>
        <v>0</v>
      </c>
      <c r="DV39" s="4">
        <f>ROUND(SUMIF(AA28:AA37,"=441972566",Q28:Q37),2)</f>
        <v>0</v>
      </c>
      <c r="DW39" s="4">
        <f>ROUND(SUMIF(AA28:AA37,"=441972566",R28:R37),2)</f>
        <v>0</v>
      </c>
      <c r="DX39" s="4">
        <f>ROUND(SUMIF(AA28:AA37,"=441972566",S28:S37),2)</f>
        <v>0</v>
      </c>
      <c r="DY39" s="4">
        <f>ROUND(SUMIF(AA28:AA37,"=441972566",T28:T37),2)</f>
        <v>0</v>
      </c>
      <c r="DZ39" s="4">
        <f>SUMIF(AA28:AA37,"=441972566",U28:U37)</f>
        <v>0</v>
      </c>
      <c r="EA39" s="4">
        <f>SUMIF(AA28:AA37,"=441972566",V28:V37)</f>
        <v>0</v>
      </c>
      <c r="EB39" s="4">
        <f>ROUND(SUMIF(AA28:AA37,"=441972566",W28:W37),2)</f>
        <v>0</v>
      </c>
      <c r="EC39" s="4">
        <f>ROUND(SUMIF(AA28:AA37,"=441972566",X28:X37),2)</f>
        <v>0</v>
      </c>
      <c r="ED39" s="4">
        <f>ROUND(SUMIF(AA28:AA37,"=441972566",Y28:Y37),2)</f>
        <v>0</v>
      </c>
      <c r="EE39" s="4"/>
      <c r="EF39" s="4"/>
      <c r="EG39" s="4">
        <f t="shared" ref="EG39:EV39" si="61">ROUND(FP39,2)</f>
        <v>0</v>
      </c>
      <c r="EH39" s="4">
        <f t="shared" si="61"/>
        <v>0</v>
      </c>
      <c r="EI39" s="4">
        <f t="shared" si="61"/>
        <v>0</v>
      </c>
      <c r="EJ39" s="4">
        <f t="shared" si="61"/>
        <v>0</v>
      </c>
      <c r="EK39" s="4">
        <f t="shared" si="61"/>
        <v>0</v>
      </c>
      <c r="EL39" s="4">
        <f t="shared" si="61"/>
        <v>0</v>
      </c>
      <c r="EM39" s="4">
        <f t="shared" si="61"/>
        <v>0</v>
      </c>
      <c r="EN39" s="4">
        <f t="shared" si="61"/>
        <v>0</v>
      </c>
      <c r="EO39" s="4">
        <f t="shared" si="61"/>
        <v>0</v>
      </c>
      <c r="EP39" s="4">
        <f t="shared" si="61"/>
        <v>0</v>
      </c>
      <c r="EQ39" s="4">
        <f t="shared" si="61"/>
        <v>0</v>
      </c>
      <c r="ER39" s="4">
        <f t="shared" si="61"/>
        <v>0</v>
      </c>
      <c r="ES39" s="4">
        <f t="shared" si="61"/>
        <v>0</v>
      </c>
      <c r="ET39" s="4">
        <f t="shared" si="61"/>
        <v>0</v>
      </c>
      <c r="EU39" s="4">
        <f t="shared" si="61"/>
        <v>0</v>
      </c>
      <c r="EV39" s="4">
        <f t="shared" si="61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ROUND(SUMIF(AA28:AA37,"=441972566",FQ28:FQ37),2)</f>
        <v>0</v>
      </c>
      <c r="FQ39" s="4">
        <f>ROUND(SUMIF(AA28:AA37,"=441972566",FR28:FR37),2)</f>
        <v>0</v>
      </c>
      <c r="FR39" s="4">
        <f>ROUND(SUMIF(AA28:AA37,"=441972566",GL28:GL37),2)</f>
        <v>0</v>
      </c>
      <c r="FS39" s="4">
        <f>ROUND(SUMIF(AA28:AA37,"=441972566",GM28:GM37),2)</f>
        <v>0</v>
      </c>
      <c r="FT39" s="4">
        <f>ROUND(SUMIF(AA28:AA37,"=441972566",GN28:GN37),2)</f>
        <v>0</v>
      </c>
      <c r="FU39" s="4">
        <f>ROUND(SUMIF(AA28:AA37,"=441972566",GO28:GO37),2)</f>
        <v>0</v>
      </c>
      <c r="FV39" s="4">
        <f>ROUND(SUMIF(AA28:AA37,"=441972566",GP28:GP37),2)</f>
        <v>0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ROUND(SUMIF(AA28:AA37,"=441972566",GX28:GX37),2)</f>
        <v>0</v>
      </c>
      <c r="GC39" s="4">
        <f>ROUND(SUMIF(AA28:AA37,"=441972566",GY28:GY37),2)</f>
        <v>0</v>
      </c>
      <c r="GD39" s="4">
        <f>ROUND(SUMIF(AA28:AA37,"=441972566",GZ28:GZ37),2)</f>
        <v>0</v>
      </c>
      <c r="GE39" s="4">
        <f>ROUND(SUMIF(AA28:AA37,"=441972566",HD28:HD37),2)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0</v>
      </c>
      <c r="G41" s="5" t="s">
        <v>40</v>
      </c>
      <c r="H41" s="5" t="s">
        <v>41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42</v>
      </c>
      <c r="H42" s="5" t="s">
        <v>43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44</v>
      </c>
      <c r="H43" s="5" t="s">
        <v>45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46</v>
      </c>
      <c r="H44" s="5" t="s">
        <v>47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48</v>
      </c>
      <c r="H45" s="5" t="s">
        <v>49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50</v>
      </c>
      <c r="H46" s="5" t="s">
        <v>51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52</v>
      </c>
      <c r="H47" s="5" t="s">
        <v>53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54</v>
      </c>
      <c r="H48" s="5" t="s">
        <v>55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56</v>
      </c>
      <c r="H49" s="5" t="s">
        <v>57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58</v>
      </c>
      <c r="H50" s="5" t="s">
        <v>59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0</v>
      </c>
      <c r="G51" s="5" t="s">
        <v>60</v>
      </c>
      <c r="H51" s="5" t="s">
        <v>61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62</v>
      </c>
      <c r="H52" s="5" t="s">
        <v>63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0</v>
      </c>
      <c r="G53" s="5" t="s">
        <v>64</v>
      </c>
      <c r="H53" s="5" t="s">
        <v>65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0</v>
      </c>
      <c r="G54" s="5" t="s">
        <v>66</v>
      </c>
      <c r="H54" s="5" t="s">
        <v>67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68</v>
      </c>
      <c r="H55" s="5" t="s">
        <v>69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0</v>
      </c>
      <c r="G56" s="5" t="s">
        <v>70</v>
      </c>
      <c r="H56" s="5" t="s">
        <v>71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72</v>
      </c>
      <c r="H57" s="5" t="s">
        <v>73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74</v>
      </c>
      <c r="H58" s="5" t="s">
        <v>75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76</v>
      </c>
      <c r="H59" s="5" t="s">
        <v>77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78</v>
      </c>
      <c r="H60" s="5" t="s">
        <v>79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0</v>
      </c>
      <c r="G61" s="5" t="s">
        <v>80</v>
      </c>
      <c r="H61" s="5" t="s">
        <v>81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>
        <f>Source!DM39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</v>
      </c>
      <c r="G62" s="5" t="s">
        <v>82</v>
      </c>
      <c r="H62" s="5" t="s">
        <v>83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>
        <f>Source!DN39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84</v>
      </c>
      <c r="H63" s="5" t="s">
        <v>85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86</v>
      </c>
      <c r="H64" s="5" t="s">
        <v>87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0</v>
      </c>
      <c r="G65" s="5" t="s">
        <v>88</v>
      </c>
      <c r="H65" s="5" t="s">
        <v>89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0</v>
      </c>
      <c r="G66" s="5" t="s">
        <v>90</v>
      </c>
      <c r="H66" s="5" t="s">
        <v>91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0</v>
      </c>
      <c r="G67" s="5" t="s">
        <v>92</v>
      </c>
      <c r="H67" s="5" t="s">
        <v>93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9" spans="1:255" x14ac:dyDescent="0.2">
      <c r="A69" s="1">
        <v>4</v>
      </c>
      <c r="B69" s="1">
        <v>1</v>
      </c>
      <c r="C69" s="1"/>
      <c r="D69" s="1">
        <f>ROW(A144)</f>
        <v>144</v>
      </c>
      <c r="E69" s="1"/>
      <c r="F69" s="1" t="s">
        <v>16</v>
      </c>
      <c r="G69" s="1" t="s">
        <v>94</v>
      </c>
      <c r="H69" s="1" t="s">
        <v>3</v>
      </c>
      <c r="I69" s="1">
        <v>0</v>
      </c>
      <c r="J69" s="1"/>
      <c r="K69" s="1">
        <v>0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>
        <v>0</v>
      </c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55" x14ac:dyDescent="0.2">
      <c r="A71" s="3">
        <v>52</v>
      </c>
      <c r="B71" s="3">
        <f t="shared" ref="B71:G71" si="62">B144</f>
        <v>1</v>
      </c>
      <c r="C71" s="3">
        <f t="shared" si="62"/>
        <v>4</v>
      </c>
      <c r="D71" s="3">
        <f t="shared" si="62"/>
        <v>69</v>
      </c>
      <c r="E71" s="3">
        <f t="shared" si="62"/>
        <v>0</v>
      </c>
      <c r="F71" s="3" t="str">
        <f t="shared" si="62"/>
        <v>Новый раздел</v>
      </c>
      <c r="G71" s="3" t="str">
        <f t="shared" si="62"/>
        <v>Монтажные работы</v>
      </c>
      <c r="H71" s="3"/>
      <c r="I71" s="3"/>
      <c r="J71" s="3"/>
      <c r="K71" s="3"/>
      <c r="L71" s="3"/>
      <c r="M71" s="3"/>
      <c r="N71" s="3"/>
      <c r="O71" s="3">
        <f t="shared" ref="O71:AT71" si="63">O144</f>
        <v>66.489999999999995</v>
      </c>
      <c r="P71" s="3">
        <f t="shared" si="63"/>
        <v>30.71</v>
      </c>
      <c r="Q71" s="3">
        <f t="shared" si="63"/>
        <v>1.99</v>
      </c>
      <c r="R71" s="3">
        <f t="shared" si="63"/>
        <v>0.14000000000000001</v>
      </c>
      <c r="S71" s="3">
        <f t="shared" si="63"/>
        <v>33.79</v>
      </c>
      <c r="T71" s="3">
        <f t="shared" si="63"/>
        <v>0</v>
      </c>
      <c r="U71" s="3">
        <f t="shared" si="63"/>
        <v>2.4918599999999995</v>
      </c>
      <c r="V71" s="3">
        <f t="shared" si="63"/>
        <v>0</v>
      </c>
      <c r="W71" s="3">
        <f t="shared" si="63"/>
        <v>0</v>
      </c>
      <c r="X71" s="3">
        <f t="shared" si="63"/>
        <v>32.909999999999997</v>
      </c>
      <c r="Y71" s="3">
        <f t="shared" si="63"/>
        <v>17.3</v>
      </c>
      <c r="Z71" s="3">
        <f t="shared" si="63"/>
        <v>0</v>
      </c>
      <c r="AA71" s="3">
        <f t="shared" si="63"/>
        <v>0</v>
      </c>
      <c r="AB71" s="3">
        <f t="shared" si="63"/>
        <v>66.489999999999995</v>
      </c>
      <c r="AC71" s="3">
        <f t="shared" si="63"/>
        <v>30.71</v>
      </c>
      <c r="AD71" s="3">
        <f t="shared" si="63"/>
        <v>1.99</v>
      </c>
      <c r="AE71" s="3">
        <f t="shared" si="63"/>
        <v>0.14000000000000001</v>
      </c>
      <c r="AF71" s="3">
        <f t="shared" si="63"/>
        <v>33.79</v>
      </c>
      <c r="AG71" s="3">
        <f t="shared" si="63"/>
        <v>0</v>
      </c>
      <c r="AH71" s="3">
        <f t="shared" si="63"/>
        <v>2.4918599999999995</v>
      </c>
      <c r="AI71" s="3">
        <f t="shared" si="63"/>
        <v>0</v>
      </c>
      <c r="AJ71" s="3">
        <f t="shared" si="63"/>
        <v>0</v>
      </c>
      <c r="AK71" s="3">
        <f t="shared" si="63"/>
        <v>32.909999999999997</v>
      </c>
      <c r="AL71" s="3">
        <f t="shared" si="63"/>
        <v>17.3</v>
      </c>
      <c r="AM71" s="3">
        <f t="shared" si="63"/>
        <v>0</v>
      </c>
      <c r="AN71" s="3">
        <f t="shared" si="63"/>
        <v>0</v>
      </c>
      <c r="AO71" s="3">
        <f t="shared" si="63"/>
        <v>0</v>
      </c>
      <c r="AP71" s="3">
        <f t="shared" si="63"/>
        <v>0</v>
      </c>
      <c r="AQ71" s="3">
        <f t="shared" si="63"/>
        <v>0</v>
      </c>
      <c r="AR71" s="3">
        <f t="shared" si="63"/>
        <v>116.7</v>
      </c>
      <c r="AS71" s="3">
        <f t="shared" si="63"/>
        <v>0</v>
      </c>
      <c r="AT71" s="3">
        <f t="shared" si="63"/>
        <v>116.7</v>
      </c>
      <c r="AU71" s="3">
        <f t="shared" ref="AU71:BZ71" si="64">AU144</f>
        <v>0</v>
      </c>
      <c r="AV71" s="3">
        <f t="shared" si="64"/>
        <v>30.71</v>
      </c>
      <c r="AW71" s="3">
        <f t="shared" si="64"/>
        <v>30.71</v>
      </c>
      <c r="AX71" s="3">
        <f t="shared" si="64"/>
        <v>0</v>
      </c>
      <c r="AY71" s="3">
        <f t="shared" si="64"/>
        <v>30.71</v>
      </c>
      <c r="AZ71" s="3">
        <f t="shared" si="64"/>
        <v>0</v>
      </c>
      <c r="BA71" s="3">
        <f t="shared" si="64"/>
        <v>0</v>
      </c>
      <c r="BB71" s="3">
        <f t="shared" si="64"/>
        <v>0</v>
      </c>
      <c r="BC71" s="3">
        <f t="shared" si="64"/>
        <v>0</v>
      </c>
      <c r="BD71" s="3">
        <f t="shared" si="64"/>
        <v>0</v>
      </c>
      <c r="BE71" s="3">
        <f t="shared" si="64"/>
        <v>0</v>
      </c>
      <c r="BF71" s="3">
        <f t="shared" si="64"/>
        <v>0</v>
      </c>
      <c r="BG71" s="3">
        <f t="shared" si="64"/>
        <v>0</v>
      </c>
      <c r="BH71" s="3">
        <f t="shared" si="64"/>
        <v>0</v>
      </c>
      <c r="BI71" s="3">
        <f t="shared" si="64"/>
        <v>0</v>
      </c>
      <c r="BJ71" s="3">
        <f t="shared" si="64"/>
        <v>0</v>
      </c>
      <c r="BK71" s="3">
        <f t="shared" si="64"/>
        <v>0</v>
      </c>
      <c r="BL71" s="3">
        <f t="shared" si="64"/>
        <v>0</v>
      </c>
      <c r="BM71" s="3">
        <f t="shared" si="64"/>
        <v>0</v>
      </c>
      <c r="BN71" s="3">
        <f t="shared" si="64"/>
        <v>0</v>
      </c>
      <c r="BO71" s="3">
        <f t="shared" si="64"/>
        <v>0</v>
      </c>
      <c r="BP71" s="3">
        <f t="shared" si="64"/>
        <v>0</v>
      </c>
      <c r="BQ71" s="3">
        <f t="shared" si="64"/>
        <v>0</v>
      </c>
      <c r="BR71" s="3">
        <f t="shared" si="64"/>
        <v>0</v>
      </c>
      <c r="BS71" s="3">
        <f t="shared" si="64"/>
        <v>0</v>
      </c>
      <c r="BT71" s="3">
        <f t="shared" si="64"/>
        <v>0</v>
      </c>
      <c r="BU71" s="3">
        <f t="shared" si="64"/>
        <v>0</v>
      </c>
      <c r="BV71" s="3">
        <f t="shared" si="64"/>
        <v>0</v>
      </c>
      <c r="BW71" s="3">
        <f t="shared" si="64"/>
        <v>0</v>
      </c>
      <c r="BX71" s="3">
        <f t="shared" si="64"/>
        <v>0</v>
      </c>
      <c r="BY71" s="3">
        <f t="shared" si="64"/>
        <v>0</v>
      </c>
      <c r="BZ71" s="3">
        <f t="shared" si="64"/>
        <v>0</v>
      </c>
      <c r="CA71" s="3">
        <f t="shared" ref="CA71:DF71" si="65">CA144</f>
        <v>116.7</v>
      </c>
      <c r="CB71" s="3">
        <f t="shared" si="65"/>
        <v>0</v>
      </c>
      <c r="CC71" s="3">
        <f t="shared" si="65"/>
        <v>116.7</v>
      </c>
      <c r="CD71" s="3">
        <f t="shared" si="65"/>
        <v>0</v>
      </c>
      <c r="CE71" s="3">
        <f t="shared" si="65"/>
        <v>30.71</v>
      </c>
      <c r="CF71" s="3">
        <f t="shared" si="65"/>
        <v>30.71</v>
      </c>
      <c r="CG71" s="3">
        <f t="shared" si="65"/>
        <v>0</v>
      </c>
      <c r="CH71" s="3">
        <f t="shared" si="65"/>
        <v>30.71</v>
      </c>
      <c r="CI71" s="3">
        <f t="shared" si="65"/>
        <v>0</v>
      </c>
      <c r="CJ71" s="3">
        <f t="shared" si="65"/>
        <v>0</v>
      </c>
      <c r="CK71" s="3">
        <f t="shared" si="65"/>
        <v>0</v>
      </c>
      <c r="CL71" s="3">
        <f t="shared" si="65"/>
        <v>0</v>
      </c>
      <c r="CM71" s="3">
        <f t="shared" si="65"/>
        <v>0</v>
      </c>
      <c r="CN71" s="3">
        <f t="shared" si="65"/>
        <v>0</v>
      </c>
      <c r="CO71" s="3">
        <f t="shared" si="65"/>
        <v>0</v>
      </c>
      <c r="CP71" s="3">
        <f t="shared" si="65"/>
        <v>0</v>
      </c>
      <c r="CQ71" s="3">
        <f t="shared" si="65"/>
        <v>0</v>
      </c>
      <c r="CR71" s="3">
        <f t="shared" si="65"/>
        <v>0</v>
      </c>
      <c r="CS71" s="3">
        <f t="shared" si="65"/>
        <v>0</v>
      </c>
      <c r="CT71" s="3">
        <f t="shared" si="65"/>
        <v>0</v>
      </c>
      <c r="CU71" s="3">
        <f t="shared" si="65"/>
        <v>0</v>
      </c>
      <c r="CV71" s="3">
        <f t="shared" si="65"/>
        <v>0</v>
      </c>
      <c r="CW71" s="3">
        <f t="shared" si="65"/>
        <v>0</v>
      </c>
      <c r="CX71" s="3">
        <f t="shared" si="65"/>
        <v>0</v>
      </c>
      <c r="CY71" s="3">
        <f t="shared" si="65"/>
        <v>0</v>
      </c>
      <c r="CZ71" s="3">
        <f t="shared" si="65"/>
        <v>0</v>
      </c>
      <c r="DA71" s="3">
        <f t="shared" si="65"/>
        <v>0</v>
      </c>
      <c r="DB71" s="3">
        <f t="shared" si="65"/>
        <v>0</v>
      </c>
      <c r="DC71" s="3">
        <f t="shared" si="65"/>
        <v>0</v>
      </c>
      <c r="DD71" s="3">
        <f t="shared" si="65"/>
        <v>0</v>
      </c>
      <c r="DE71" s="3">
        <f t="shared" si="65"/>
        <v>0</v>
      </c>
      <c r="DF71" s="3">
        <f t="shared" si="65"/>
        <v>0</v>
      </c>
      <c r="DG71" s="4">
        <f t="shared" ref="DG71:EL71" si="66">DG144</f>
        <v>2080.98</v>
      </c>
      <c r="DH71" s="4">
        <f t="shared" si="66"/>
        <v>171.67</v>
      </c>
      <c r="DI71" s="4">
        <f t="shared" si="66"/>
        <v>28.22</v>
      </c>
      <c r="DJ71" s="4">
        <f t="shared" si="66"/>
        <v>7.79</v>
      </c>
      <c r="DK71" s="4">
        <f t="shared" si="66"/>
        <v>1881.09</v>
      </c>
      <c r="DL71" s="4">
        <f t="shared" si="66"/>
        <v>0</v>
      </c>
      <c r="DM71" s="4">
        <f t="shared" si="66"/>
        <v>2.4918599999999995</v>
      </c>
      <c r="DN71" s="4">
        <f t="shared" si="66"/>
        <v>0</v>
      </c>
      <c r="DO71" s="4">
        <f t="shared" si="66"/>
        <v>0</v>
      </c>
      <c r="DP71" s="4">
        <f t="shared" si="66"/>
        <v>1832.21</v>
      </c>
      <c r="DQ71" s="4">
        <f t="shared" si="66"/>
        <v>963.33</v>
      </c>
      <c r="DR71" s="4">
        <f t="shared" si="66"/>
        <v>0</v>
      </c>
      <c r="DS71" s="4">
        <f t="shared" si="66"/>
        <v>0</v>
      </c>
      <c r="DT71" s="4">
        <f t="shared" si="66"/>
        <v>2080.98</v>
      </c>
      <c r="DU71" s="4">
        <f t="shared" si="66"/>
        <v>171.67</v>
      </c>
      <c r="DV71" s="4">
        <f t="shared" si="66"/>
        <v>28.22</v>
      </c>
      <c r="DW71" s="4">
        <f t="shared" si="66"/>
        <v>7.79</v>
      </c>
      <c r="DX71" s="4">
        <f t="shared" si="66"/>
        <v>1881.09</v>
      </c>
      <c r="DY71" s="4">
        <f t="shared" si="66"/>
        <v>0</v>
      </c>
      <c r="DZ71" s="4">
        <f t="shared" si="66"/>
        <v>2.4918599999999995</v>
      </c>
      <c r="EA71" s="4">
        <f t="shared" si="66"/>
        <v>0</v>
      </c>
      <c r="EB71" s="4">
        <f t="shared" si="66"/>
        <v>0</v>
      </c>
      <c r="EC71" s="4">
        <f t="shared" si="66"/>
        <v>1832.21</v>
      </c>
      <c r="ED71" s="4">
        <f t="shared" si="66"/>
        <v>963.33</v>
      </c>
      <c r="EE71" s="4">
        <f t="shared" si="66"/>
        <v>0</v>
      </c>
      <c r="EF71" s="4">
        <f t="shared" si="66"/>
        <v>0</v>
      </c>
      <c r="EG71" s="4">
        <f t="shared" si="66"/>
        <v>0</v>
      </c>
      <c r="EH71" s="4">
        <f t="shared" si="66"/>
        <v>0</v>
      </c>
      <c r="EI71" s="4">
        <f t="shared" si="66"/>
        <v>0</v>
      </c>
      <c r="EJ71" s="4">
        <f t="shared" si="66"/>
        <v>4876.5200000000004</v>
      </c>
      <c r="EK71" s="4">
        <f t="shared" si="66"/>
        <v>0</v>
      </c>
      <c r="EL71" s="4">
        <f t="shared" si="66"/>
        <v>4876.5200000000004</v>
      </c>
      <c r="EM71" s="4">
        <f t="shared" ref="EM71:FR71" si="67">EM144</f>
        <v>0</v>
      </c>
      <c r="EN71" s="4">
        <f t="shared" si="67"/>
        <v>171.67</v>
      </c>
      <c r="EO71" s="4">
        <f t="shared" si="67"/>
        <v>171.67</v>
      </c>
      <c r="EP71" s="4">
        <f t="shared" si="67"/>
        <v>0</v>
      </c>
      <c r="EQ71" s="4">
        <f t="shared" si="67"/>
        <v>171.67</v>
      </c>
      <c r="ER71" s="4">
        <f t="shared" si="67"/>
        <v>0</v>
      </c>
      <c r="ES71" s="4">
        <f t="shared" si="67"/>
        <v>0</v>
      </c>
      <c r="ET71" s="4">
        <f t="shared" si="67"/>
        <v>0</v>
      </c>
      <c r="EU71" s="4">
        <f t="shared" si="67"/>
        <v>0</v>
      </c>
      <c r="EV71" s="4">
        <f t="shared" si="67"/>
        <v>0</v>
      </c>
      <c r="EW71" s="4">
        <f t="shared" si="67"/>
        <v>0</v>
      </c>
      <c r="EX71" s="4">
        <f t="shared" si="67"/>
        <v>0</v>
      </c>
      <c r="EY71" s="4">
        <f t="shared" si="67"/>
        <v>0</v>
      </c>
      <c r="EZ71" s="4">
        <f t="shared" si="67"/>
        <v>0</v>
      </c>
      <c r="FA71" s="4">
        <f t="shared" si="67"/>
        <v>0</v>
      </c>
      <c r="FB71" s="4">
        <f t="shared" si="67"/>
        <v>0</v>
      </c>
      <c r="FC71" s="4">
        <f t="shared" si="67"/>
        <v>0</v>
      </c>
      <c r="FD71" s="4">
        <f t="shared" si="67"/>
        <v>0</v>
      </c>
      <c r="FE71" s="4">
        <f t="shared" si="67"/>
        <v>0</v>
      </c>
      <c r="FF71" s="4">
        <f t="shared" si="67"/>
        <v>0</v>
      </c>
      <c r="FG71" s="4">
        <f t="shared" si="67"/>
        <v>0</v>
      </c>
      <c r="FH71" s="4">
        <f t="shared" si="67"/>
        <v>0</v>
      </c>
      <c r="FI71" s="4">
        <f t="shared" si="67"/>
        <v>0</v>
      </c>
      <c r="FJ71" s="4">
        <f t="shared" si="67"/>
        <v>0</v>
      </c>
      <c r="FK71" s="4">
        <f t="shared" si="67"/>
        <v>0</v>
      </c>
      <c r="FL71" s="4">
        <f t="shared" si="67"/>
        <v>0</v>
      </c>
      <c r="FM71" s="4">
        <f t="shared" si="67"/>
        <v>0</v>
      </c>
      <c r="FN71" s="4">
        <f t="shared" si="67"/>
        <v>0</v>
      </c>
      <c r="FO71" s="4">
        <f t="shared" si="67"/>
        <v>0</v>
      </c>
      <c r="FP71" s="4">
        <f t="shared" si="67"/>
        <v>0</v>
      </c>
      <c r="FQ71" s="4">
        <f t="shared" si="67"/>
        <v>0</v>
      </c>
      <c r="FR71" s="4">
        <f t="shared" si="67"/>
        <v>0</v>
      </c>
      <c r="FS71" s="4">
        <f t="shared" ref="FS71:GX71" si="68">FS144</f>
        <v>4876.5200000000004</v>
      </c>
      <c r="FT71" s="4">
        <f t="shared" si="68"/>
        <v>0</v>
      </c>
      <c r="FU71" s="4">
        <f t="shared" si="68"/>
        <v>4876.5200000000004</v>
      </c>
      <c r="FV71" s="4">
        <f t="shared" si="68"/>
        <v>0</v>
      </c>
      <c r="FW71" s="4">
        <f t="shared" si="68"/>
        <v>171.67</v>
      </c>
      <c r="FX71" s="4">
        <f t="shared" si="68"/>
        <v>171.67</v>
      </c>
      <c r="FY71" s="4">
        <f t="shared" si="68"/>
        <v>0</v>
      </c>
      <c r="FZ71" s="4">
        <f t="shared" si="68"/>
        <v>171.67</v>
      </c>
      <c r="GA71" s="4">
        <f t="shared" si="68"/>
        <v>0</v>
      </c>
      <c r="GB71" s="4">
        <f t="shared" si="68"/>
        <v>0</v>
      </c>
      <c r="GC71" s="4">
        <f t="shared" si="68"/>
        <v>0</v>
      </c>
      <c r="GD71" s="4">
        <f t="shared" si="68"/>
        <v>0</v>
      </c>
      <c r="GE71" s="4">
        <f t="shared" si="68"/>
        <v>0</v>
      </c>
      <c r="GF71" s="4">
        <f t="shared" si="68"/>
        <v>0</v>
      </c>
      <c r="GG71" s="4">
        <f t="shared" si="68"/>
        <v>0</v>
      </c>
      <c r="GH71" s="4">
        <f t="shared" si="68"/>
        <v>0</v>
      </c>
      <c r="GI71" s="4">
        <f t="shared" si="68"/>
        <v>0</v>
      </c>
      <c r="GJ71" s="4">
        <f t="shared" si="68"/>
        <v>0</v>
      </c>
      <c r="GK71" s="4">
        <f t="shared" si="68"/>
        <v>0</v>
      </c>
      <c r="GL71" s="4">
        <f t="shared" si="68"/>
        <v>0</v>
      </c>
      <c r="GM71" s="4">
        <f t="shared" si="68"/>
        <v>0</v>
      </c>
      <c r="GN71" s="4">
        <f t="shared" si="68"/>
        <v>0</v>
      </c>
      <c r="GO71" s="4">
        <f t="shared" si="68"/>
        <v>0</v>
      </c>
      <c r="GP71" s="4">
        <f t="shared" si="68"/>
        <v>0</v>
      </c>
      <c r="GQ71" s="4">
        <f t="shared" si="68"/>
        <v>0</v>
      </c>
      <c r="GR71" s="4">
        <f t="shared" si="68"/>
        <v>0</v>
      </c>
      <c r="GS71" s="4">
        <f t="shared" si="68"/>
        <v>0</v>
      </c>
      <c r="GT71" s="4">
        <f t="shared" si="68"/>
        <v>0</v>
      </c>
      <c r="GU71" s="4">
        <f t="shared" si="68"/>
        <v>0</v>
      </c>
      <c r="GV71" s="4">
        <f t="shared" si="68"/>
        <v>0</v>
      </c>
      <c r="GW71" s="4">
        <f t="shared" si="68"/>
        <v>0</v>
      </c>
      <c r="GX71" s="4">
        <f t="shared" si="68"/>
        <v>0</v>
      </c>
    </row>
    <row r="73" spans="1:255" x14ac:dyDescent="0.2">
      <c r="A73" s="2">
        <v>17</v>
      </c>
      <c r="B73" s="2">
        <v>1</v>
      </c>
      <c r="C73" s="2">
        <f>ROW(SmtRes!A20)</f>
        <v>20</v>
      </c>
      <c r="D73" s="2">
        <f>ROW(EtalonRes!A20)</f>
        <v>20</v>
      </c>
      <c r="E73" s="2" t="s">
        <v>95</v>
      </c>
      <c r="F73" s="2" t="s">
        <v>96</v>
      </c>
      <c r="G73" s="2" t="s">
        <v>97</v>
      </c>
      <c r="H73" s="2" t="s">
        <v>20</v>
      </c>
      <c r="I73" s="2">
        <v>1</v>
      </c>
      <c r="J73" s="2">
        <v>0</v>
      </c>
      <c r="K73" s="2">
        <v>1</v>
      </c>
      <c r="L73" s="2"/>
      <c r="M73" s="2"/>
      <c r="N73" s="2"/>
      <c r="O73" s="2">
        <f t="shared" ref="O73:O104" si="69">ROUND(CP73,2)</f>
        <v>66.489999999999995</v>
      </c>
      <c r="P73" s="2">
        <f t="shared" ref="P73:P82" si="70">ROUND((ROUND((AC73*AW73*I73),2)*BC73),2)</f>
        <v>30.71</v>
      </c>
      <c r="Q73" s="2">
        <f t="shared" ref="Q73:Q82" si="71">(ROUND((ROUND(((ET73)*AV73*I73),2)*BB73),2)+ROUND((ROUND(((AE73-(EU73))*AV73*I73),2)*BS73),2))</f>
        <v>1.99</v>
      </c>
      <c r="R73" s="2">
        <f t="shared" ref="R73:R82" si="72">ROUND((ROUND((AE73*AV73*I73),2)*BS73),2)</f>
        <v>0.14000000000000001</v>
      </c>
      <c r="S73" s="2">
        <f t="shared" ref="S73:S82" si="73">ROUND((ROUND((AF73*AV73*I73),2)*BA73),2)</f>
        <v>33.79</v>
      </c>
      <c r="T73" s="2">
        <f t="shared" ref="T73:T104" si="74">ROUND(CU73*I73,2)</f>
        <v>0</v>
      </c>
      <c r="U73" s="2">
        <f t="shared" ref="U73:U104" si="75">CV73*I73</f>
        <v>2.4918599999999995</v>
      </c>
      <c r="V73" s="2">
        <f t="shared" ref="V73:V104" si="76">CW73*I73</f>
        <v>0</v>
      </c>
      <c r="W73" s="2">
        <f t="shared" ref="W73:W104" si="77">ROUND(CX73*I73,2)</f>
        <v>0</v>
      </c>
      <c r="X73" s="2">
        <f t="shared" ref="X73:X104" si="78">ROUND(CY73,2)</f>
        <v>32.909999999999997</v>
      </c>
      <c r="Y73" s="2">
        <f t="shared" ref="Y73:Y104" si="79">ROUND(CZ73,2)</f>
        <v>17.3</v>
      </c>
      <c r="Z73" s="2"/>
      <c r="AA73" s="2">
        <v>441972564</v>
      </c>
      <c r="AB73" s="2">
        <f t="shared" ref="AB73:AB104" si="80">ROUND((AC73+AD73+AF73),6)</f>
        <v>64.88</v>
      </c>
      <c r="AC73" s="2">
        <f t="shared" ref="AC73:AC104" si="81">ROUND((ES73),6)</f>
        <v>30.71</v>
      </c>
      <c r="AD73" s="2">
        <f t="shared" ref="AD73:AD82" si="82">ROUND((((ET73)-(EU73))+AE73),6)</f>
        <v>1.9</v>
      </c>
      <c r="AE73" s="2">
        <f t="shared" ref="AE73:AE82" si="83">ROUND((EU73),6)</f>
        <v>0.13</v>
      </c>
      <c r="AF73" s="2">
        <f t="shared" ref="AF73:AF82" si="84">ROUND((EV73),6)</f>
        <v>32.270000000000003</v>
      </c>
      <c r="AG73" s="2">
        <f t="shared" ref="AG73:AG104" si="85">ROUND((AP73),6)</f>
        <v>0</v>
      </c>
      <c r="AH73" s="2">
        <f t="shared" ref="AH73:AH82" si="86">(EW73)</f>
        <v>2.38</v>
      </c>
      <c r="AI73" s="2">
        <f t="shared" ref="AI73:AI82" si="87">(EX73)</f>
        <v>0</v>
      </c>
      <c r="AJ73" s="2">
        <f t="shared" ref="AJ73:AJ104" si="88">(AS73)</f>
        <v>0</v>
      </c>
      <c r="AK73" s="2">
        <v>64.88</v>
      </c>
      <c r="AL73" s="2">
        <v>30.71</v>
      </c>
      <c r="AM73" s="2">
        <v>1.9</v>
      </c>
      <c r="AN73" s="2">
        <v>0.13</v>
      </c>
      <c r="AO73" s="2">
        <v>32.270000000000003</v>
      </c>
      <c r="AP73" s="2">
        <v>0</v>
      </c>
      <c r="AQ73" s="2">
        <v>2.38</v>
      </c>
      <c r="AR73" s="2">
        <v>0</v>
      </c>
      <c r="AS73" s="2">
        <v>0</v>
      </c>
      <c r="AT73" s="2">
        <v>97</v>
      </c>
      <c r="AU73" s="2">
        <v>51</v>
      </c>
      <c r="AV73" s="2">
        <v>1.0469999999999999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2</v>
      </c>
      <c r="BJ73" s="2" t="s">
        <v>98</v>
      </c>
      <c r="BK73" s="2"/>
      <c r="BL73" s="2"/>
      <c r="BM73" s="2">
        <v>67</v>
      </c>
      <c r="BN73" s="2">
        <v>0</v>
      </c>
      <c r="BO73" s="2" t="s">
        <v>96</v>
      </c>
      <c r="BP73" s="2">
        <v>1</v>
      </c>
      <c r="BQ73" s="2">
        <v>40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97</v>
      </c>
      <c r="CA73" s="2">
        <v>51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ref="CP73:CP104" si="89">(P73+Q73+S73)</f>
        <v>66.490000000000009</v>
      </c>
      <c r="CQ73" s="2">
        <f t="shared" ref="CQ73:CQ82" si="90">ROUND((ROUND((AC73*AW73*1),2)*BC73),2)</f>
        <v>30.71</v>
      </c>
      <c r="CR73" s="2">
        <f t="shared" ref="CR73:CR82" si="91">(ROUND((ROUND(((ET73)*AV73*1),2)*BB73),2)+ROUND((ROUND(((AE73-(EU73))*AV73*1),2)*BS73),2))</f>
        <v>1.99</v>
      </c>
      <c r="CS73" s="2">
        <f t="shared" ref="CS73:CS82" si="92">ROUND((ROUND((AE73*AV73*1),2)*BS73),2)</f>
        <v>0.14000000000000001</v>
      </c>
      <c r="CT73" s="2">
        <f t="shared" ref="CT73:CT82" si="93">ROUND((ROUND((AF73*AV73*1),2)*BA73),2)</f>
        <v>33.79</v>
      </c>
      <c r="CU73" s="2">
        <f t="shared" ref="CU73:CU104" si="94">AG73</f>
        <v>0</v>
      </c>
      <c r="CV73" s="2">
        <f t="shared" ref="CV73:CV82" si="95">(AH73*AV73)</f>
        <v>2.4918599999999995</v>
      </c>
      <c r="CW73" s="2">
        <f t="shared" ref="CW73:CW104" si="96">AI73</f>
        <v>0</v>
      </c>
      <c r="CX73" s="2">
        <f t="shared" ref="CX73:CX104" si="97">AJ73</f>
        <v>0</v>
      </c>
      <c r="CY73" s="2">
        <f t="shared" ref="CY73:CY82" si="98">(((S73+R73)*AT73)/100)</f>
        <v>32.912100000000002</v>
      </c>
      <c r="CZ73" s="2">
        <f t="shared" ref="CZ73:CZ82" si="99">(((S73+R73)*AU73)/100)</f>
        <v>17.304300000000001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20</v>
      </c>
      <c r="DW73" s="2" t="s">
        <v>20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385723315</v>
      </c>
      <c r="EF73" s="2">
        <v>40</v>
      </c>
      <c r="EG73" s="2" t="s">
        <v>25</v>
      </c>
      <c r="EH73" s="2">
        <v>0</v>
      </c>
      <c r="EI73" s="2" t="s">
        <v>3</v>
      </c>
      <c r="EJ73" s="2">
        <v>2</v>
      </c>
      <c r="EK73" s="2">
        <v>67</v>
      </c>
      <c r="EL73" s="2" t="s">
        <v>26</v>
      </c>
      <c r="EM73" s="2" t="s">
        <v>27</v>
      </c>
      <c r="EN73" s="2"/>
      <c r="EO73" s="2" t="s">
        <v>3</v>
      </c>
      <c r="EP73" s="2"/>
      <c r="EQ73" s="2">
        <v>0</v>
      </c>
      <c r="ER73" s="2">
        <v>64.88</v>
      </c>
      <c r="ES73" s="2">
        <v>30.71</v>
      </c>
      <c r="ET73" s="2">
        <v>1.9</v>
      </c>
      <c r="EU73" s="2">
        <v>0.13</v>
      </c>
      <c r="EV73" s="2">
        <v>32.270000000000003</v>
      </c>
      <c r="EW73" s="2">
        <v>2.38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97</v>
      </c>
      <c r="FY73" s="2">
        <v>51</v>
      </c>
      <c r="FZ73" s="2"/>
      <c r="GA73" s="2" t="s">
        <v>3</v>
      </c>
      <c r="GB73" s="2"/>
      <c r="GC73" s="2"/>
      <c r="GD73" s="2">
        <v>1</v>
      </c>
      <c r="GE73" s="2"/>
      <c r="GF73" s="2">
        <v>-1617213362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 t="shared" ref="GL73:GL104" si="100">ROUND(IF(AND(BH73=3,BI73=3,FS73&lt;&gt;0),P73,0),2)</f>
        <v>0</v>
      </c>
      <c r="GM73" s="2">
        <f t="shared" ref="GM73:GM104" si="101">ROUND(O73+X73+Y73,2)+GX73</f>
        <v>116.7</v>
      </c>
      <c r="GN73" s="2">
        <f t="shared" ref="GN73:GN104" si="102">IF(OR(BI73=0,BI73=1),GM73-GX73,0)</f>
        <v>0</v>
      </c>
      <c r="GO73" s="2">
        <f t="shared" ref="GO73:GO104" si="103">IF(BI73=2,GM73-GX73,0)</f>
        <v>116.7</v>
      </c>
      <c r="GP73" s="2">
        <f t="shared" ref="GP73:GP104" si="104">IF(BI73=4,GM73-GX73,0)</f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ref="GV73:GV104" si="105">ROUND((GT73),6)</f>
        <v>0</v>
      </c>
      <c r="GW73" s="2">
        <v>1</v>
      </c>
      <c r="GX73" s="2">
        <f t="shared" ref="GX73:GX104" si="106">ROUND(HC73*I73,2)</f>
        <v>0</v>
      </c>
      <c r="GY73" s="2"/>
      <c r="GZ73" s="2"/>
      <c r="HA73" s="2">
        <v>0</v>
      </c>
      <c r="HB73" s="2">
        <v>0</v>
      </c>
      <c r="HC73" s="2">
        <f t="shared" ref="HC73:HC104" si="107">GV73*GW73</f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ROW(SmtRes!A40)</f>
        <v>40</v>
      </c>
      <c r="D74">
        <f>ROW(EtalonRes!A40)</f>
        <v>40</v>
      </c>
      <c r="E74" t="s">
        <v>95</v>
      </c>
      <c r="F74" t="s">
        <v>96</v>
      </c>
      <c r="G74" t="s">
        <v>97</v>
      </c>
      <c r="H74" t="s">
        <v>20</v>
      </c>
      <c r="I74">
        <v>1</v>
      </c>
      <c r="J74">
        <v>0</v>
      </c>
      <c r="K74">
        <v>1</v>
      </c>
      <c r="O74">
        <f t="shared" si="69"/>
        <v>2080.98</v>
      </c>
      <c r="P74">
        <f t="shared" si="70"/>
        <v>171.67</v>
      </c>
      <c r="Q74">
        <f t="shared" si="71"/>
        <v>28.22</v>
      </c>
      <c r="R74">
        <f t="shared" si="72"/>
        <v>7.79</v>
      </c>
      <c r="S74">
        <f t="shared" si="73"/>
        <v>1881.09</v>
      </c>
      <c r="T74">
        <f t="shared" si="74"/>
        <v>0</v>
      </c>
      <c r="U74">
        <f t="shared" si="75"/>
        <v>2.4918599999999995</v>
      </c>
      <c r="V74">
        <f t="shared" si="76"/>
        <v>0</v>
      </c>
      <c r="W74">
        <f t="shared" si="77"/>
        <v>0</v>
      </c>
      <c r="X74">
        <f t="shared" si="78"/>
        <v>1832.21</v>
      </c>
      <c r="Y74">
        <f t="shared" si="79"/>
        <v>963.33</v>
      </c>
      <c r="AA74">
        <v>441972566</v>
      </c>
      <c r="AB74">
        <f t="shared" si="80"/>
        <v>64.88</v>
      </c>
      <c r="AC74">
        <f t="shared" si="81"/>
        <v>30.71</v>
      </c>
      <c r="AD74">
        <f t="shared" si="82"/>
        <v>1.9</v>
      </c>
      <c r="AE74">
        <f t="shared" si="83"/>
        <v>0.13</v>
      </c>
      <c r="AF74">
        <f t="shared" si="84"/>
        <v>32.270000000000003</v>
      </c>
      <c r="AG74">
        <f t="shared" si="85"/>
        <v>0</v>
      </c>
      <c r="AH74">
        <f t="shared" si="86"/>
        <v>2.38</v>
      </c>
      <c r="AI74">
        <f t="shared" si="87"/>
        <v>0</v>
      </c>
      <c r="AJ74">
        <f t="shared" si="88"/>
        <v>0</v>
      </c>
      <c r="AK74">
        <v>64.88</v>
      </c>
      <c r="AL74">
        <v>30.71</v>
      </c>
      <c r="AM74">
        <v>1.9</v>
      </c>
      <c r="AN74">
        <v>0.13</v>
      </c>
      <c r="AO74">
        <v>32.270000000000003</v>
      </c>
      <c r="AP74">
        <v>0</v>
      </c>
      <c r="AQ74">
        <v>2.38</v>
      </c>
      <c r="AR74">
        <v>0</v>
      </c>
      <c r="AS74">
        <v>0</v>
      </c>
      <c r="AT74">
        <v>97</v>
      </c>
      <c r="AU74">
        <v>51</v>
      </c>
      <c r="AV74">
        <v>1.0469999999999999</v>
      </c>
      <c r="AW74">
        <v>1</v>
      </c>
      <c r="AZ74">
        <v>1</v>
      </c>
      <c r="BA74">
        <v>55.67</v>
      </c>
      <c r="BB74">
        <v>14.18</v>
      </c>
      <c r="BC74">
        <v>5.59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98</v>
      </c>
      <c r="BM74">
        <v>67</v>
      </c>
      <c r="BN74">
        <v>0</v>
      </c>
      <c r="BO74" t="s">
        <v>96</v>
      </c>
      <c r="BP74">
        <v>1</v>
      </c>
      <c r="BQ74">
        <v>40</v>
      </c>
      <c r="BR74">
        <v>0</v>
      </c>
      <c r="BS74">
        <v>55.67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9"/>
        <v>2080.98</v>
      </c>
      <c r="CQ74">
        <f t="shared" si="90"/>
        <v>171.67</v>
      </c>
      <c r="CR74">
        <f t="shared" si="91"/>
        <v>28.22</v>
      </c>
      <c r="CS74">
        <f t="shared" si="92"/>
        <v>7.79</v>
      </c>
      <c r="CT74">
        <f t="shared" si="93"/>
        <v>1881.09</v>
      </c>
      <c r="CU74">
        <f t="shared" si="94"/>
        <v>0</v>
      </c>
      <c r="CV74">
        <f t="shared" si="95"/>
        <v>2.4918599999999995</v>
      </c>
      <c r="CW74">
        <f t="shared" si="96"/>
        <v>0</v>
      </c>
      <c r="CX74">
        <f t="shared" si="97"/>
        <v>0</v>
      </c>
      <c r="CY74">
        <f t="shared" si="98"/>
        <v>1832.2135999999998</v>
      </c>
      <c r="CZ74">
        <f t="shared" si="99"/>
        <v>963.32879999999989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20</v>
      </c>
      <c r="DW74" t="s">
        <v>20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385723315</v>
      </c>
      <c r="EF74">
        <v>40</v>
      </c>
      <c r="EG74" t="s">
        <v>25</v>
      </c>
      <c r="EH74">
        <v>0</v>
      </c>
      <c r="EI74" t="s">
        <v>3</v>
      </c>
      <c r="EJ74">
        <v>2</v>
      </c>
      <c r="EK74">
        <v>67</v>
      </c>
      <c r="EL74" t="s">
        <v>26</v>
      </c>
      <c r="EM74" t="s">
        <v>27</v>
      </c>
      <c r="EO74" t="s">
        <v>3</v>
      </c>
      <c r="EQ74">
        <v>0</v>
      </c>
      <c r="ER74">
        <v>64.88</v>
      </c>
      <c r="ES74">
        <v>30.71</v>
      </c>
      <c r="ET74">
        <v>1.9</v>
      </c>
      <c r="EU74">
        <v>0.13</v>
      </c>
      <c r="EV74">
        <v>32.270000000000003</v>
      </c>
      <c r="EW74">
        <v>2.38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97</v>
      </c>
      <c r="FY74">
        <v>51</v>
      </c>
      <c r="GA74" t="s">
        <v>3</v>
      </c>
      <c r="GD74">
        <v>1</v>
      </c>
      <c r="GF74">
        <v>-1617213362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100"/>
        <v>0</v>
      </c>
      <c r="GM74">
        <f t="shared" si="101"/>
        <v>4876.5200000000004</v>
      </c>
      <c r="GN74">
        <f t="shared" si="102"/>
        <v>0</v>
      </c>
      <c r="GO74">
        <f t="shared" si="103"/>
        <v>4876.5200000000004</v>
      </c>
      <c r="GP74">
        <f t="shared" si="104"/>
        <v>0</v>
      </c>
      <c r="GR74">
        <v>0</v>
      </c>
      <c r="GS74">
        <v>3</v>
      </c>
      <c r="GT74">
        <v>0</v>
      </c>
      <c r="GU74" t="s">
        <v>3</v>
      </c>
      <c r="GV74">
        <f t="shared" si="105"/>
        <v>0</v>
      </c>
      <c r="GW74">
        <v>1</v>
      </c>
      <c r="GX74">
        <f t="shared" si="106"/>
        <v>0</v>
      </c>
      <c r="HA74">
        <v>0</v>
      </c>
      <c r="HB74">
        <v>0</v>
      </c>
      <c r="HC74">
        <f t="shared" si="107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18</v>
      </c>
      <c r="B75" s="2">
        <v>1</v>
      </c>
      <c r="C75" s="2">
        <v>17</v>
      </c>
      <c r="D75" s="2"/>
      <c r="E75" s="2" t="s">
        <v>99</v>
      </c>
      <c r="F75" s="2" t="s">
        <v>29</v>
      </c>
      <c r="G75" s="2" t="s">
        <v>30</v>
      </c>
      <c r="H75" s="2" t="s">
        <v>31</v>
      </c>
      <c r="I75" s="2">
        <f>I73*J75</f>
        <v>0.43099999999999999</v>
      </c>
      <c r="J75" s="2">
        <v>0.43099999999999999</v>
      </c>
      <c r="K75" s="2">
        <v>0.43099999999999999</v>
      </c>
      <c r="L75" s="2"/>
      <c r="M75" s="2"/>
      <c r="N75" s="2"/>
      <c r="O75" s="2">
        <f t="shared" si="69"/>
        <v>0</v>
      </c>
      <c r="P75" s="2">
        <f t="shared" si="70"/>
        <v>0</v>
      </c>
      <c r="Q75" s="2">
        <f t="shared" si="71"/>
        <v>0</v>
      </c>
      <c r="R75" s="2">
        <f t="shared" si="72"/>
        <v>0</v>
      </c>
      <c r="S75" s="2">
        <f t="shared" si="73"/>
        <v>0</v>
      </c>
      <c r="T75" s="2">
        <f t="shared" si="74"/>
        <v>0</v>
      </c>
      <c r="U75" s="2">
        <f t="shared" si="75"/>
        <v>0</v>
      </c>
      <c r="V75" s="2">
        <f t="shared" si="76"/>
        <v>0</v>
      </c>
      <c r="W75" s="2">
        <f t="shared" si="77"/>
        <v>0</v>
      </c>
      <c r="X75" s="2">
        <f t="shared" si="78"/>
        <v>0</v>
      </c>
      <c r="Y75" s="2">
        <f t="shared" si="79"/>
        <v>0</v>
      </c>
      <c r="Z75" s="2"/>
      <c r="AA75" s="2">
        <v>441972564</v>
      </c>
      <c r="AB75" s="2">
        <f t="shared" si="80"/>
        <v>0</v>
      </c>
      <c r="AC75" s="2">
        <f t="shared" si="81"/>
        <v>0</v>
      </c>
      <c r="AD75" s="2">
        <f t="shared" si="82"/>
        <v>0</v>
      </c>
      <c r="AE75" s="2">
        <f t="shared" si="83"/>
        <v>0</v>
      </c>
      <c r="AF75" s="2">
        <f t="shared" si="84"/>
        <v>0</v>
      </c>
      <c r="AG75" s="2">
        <f t="shared" si="85"/>
        <v>0</v>
      </c>
      <c r="AH75" s="2">
        <f t="shared" si="86"/>
        <v>0</v>
      </c>
      <c r="AI75" s="2">
        <f t="shared" si="87"/>
        <v>0</v>
      </c>
      <c r="AJ75" s="2">
        <f t="shared" si="88"/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97</v>
      </c>
      <c r="AU75" s="2">
        <v>51</v>
      </c>
      <c r="AV75" s="2">
        <v>1.0469999999999999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3</v>
      </c>
      <c r="BI75" s="2">
        <v>2</v>
      </c>
      <c r="BJ75" s="2" t="s">
        <v>3</v>
      </c>
      <c r="BK75" s="2"/>
      <c r="BL75" s="2"/>
      <c r="BM75" s="2">
        <v>67</v>
      </c>
      <c r="BN75" s="2">
        <v>0</v>
      </c>
      <c r="BO75" s="2" t="s">
        <v>3</v>
      </c>
      <c r="BP75" s="2">
        <v>0</v>
      </c>
      <c r="BQ75" s="2">
        <v>40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97</v>
      </c>
      <c r="CA75" s="2">
        <v>51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89"/>
        <v>0</v>
      </c>
      <c r="CQ75" s="2">
        <f t="shared" si="90"/>
        <v>0</v>
      </c>
      <c r="CR75" s="2">
        <f t="shared" si="91"/>
        <v>0</v>
      </c>
      <c r="CS75" s="2">
        <f t="shared" si="92"/>
        <v>0</v>
      </c>
      <c r="CT75" s="2">
        <f t="shared" si="93"/>
        <v>0</v>
      </c>
      <c r="CU75" s="2">
        <f t="shared" si="94"/>
        <v>0</v>
      </c>
      <c r="CV75" s="2">
        <f t="shared" si="95"/>
        <v>0</v>
      </c>
      <c r="CW75" s="2">
        <f t="shared" si="96"/>
        <v>0</v>
      </c>
      <c r="CX75" s="2">
        <f t="shared" si="97"/>
        <v>0</v>
      </c>
      <c r="CY75" s="2">
        <f t="shared" si="98"/>
        <v>0</v>
      </c>
      <c r="CZ75" s="2">
        <f t="shared" si="99"/>
        <v>0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1009</v>
      </c>
      <c r="DV75" s="2" t="s">
        <v>31</v>
      </c>
      <c r="DW75" s="2" t="s">
        <v>31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385723315</v>
      </c>
      <c r="EF75" s="2">
        <v>40</v>
      </c>
      <c r="EG75" s="2" t="s">
        <v>25</v>
      </c>
      <c r="EH75" s="2">
        <v>0</v>
      </c>
      <c r="EI75" s="2" t="s">
        <v>3</v>
      </c>
      <c r="EJ75" s="2">
        <v>2</v>
      </c>
      <c r="EK75" s="2">
        <v>67</v>
      </c>
      <c r="EL75" s="2" t="s">
        <v>26</v>
      </c>
      <c r="EM75" s="2" t="s">
        <v>27</v>
      </c>
      <c r="EN75" s="2"/>
      <c r="EO75" s="2" t="s">
        <v>3</v>
      </c>
      <c r="EP75" s="2"/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97</v>
      </c>
      <c r="FY75" s="2">
        <v>51</v>
      </c>
      <c r="FZ75" s="2"/>
      <c r="GA75" s="2" t="s">
        <v>3</v>
      </c>
      <c r="GB75" s="2"/>
      <c r="GC75" s="2"/>
      <c r="GD75" s="2">
        <v>1</v>
      </c>
      <c r="GE75" s="2"/>
      <c r="GF75" s="2">
        <v>-63099341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si="100"/>
        <v>0</v>
      </c>
      <c r="GM75" s="2">
        <f t="shared" si="101"/>
        <v>0</v>
      </c>
      <c r="GN75" s="2">
        <f t="shared" si="102"/>
        <v>0</v>
      </c>
      <c r="GO75" s="2">
        <f t="shared" si="103"/>
        <v>0</v>
      </c>
      <c r="GP75" s="2">
        <f t="shared" si="104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105"/>
        <v>0</v>
      </c>
      <c r="GW75" s="2">
        <v>1</v>
      </c>
      <c r="GX75" s="2">
        <f t="shared" si="106"/>
        <v>0</v>
      </c>
      <c r="GY75" s="2"/>
      <c r="GZ75" s="2"/>
      <c r="HA75" s="2">
        <v>0</v>
      </c>
      <c r="HB75" s="2">
        <v>0</v>
      </c>
      <c r="HC75" s="2">
        <f t="shared" si="107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18</v>
      </c>
      <c r="B76">
        <v>1</v>
      </c>
      <c r="C76">
        <v>37</v>
      </c>
      <c r="E76" t="s">
        <v>99</v>
      </c>
      <c r="F76" t="s">
        <v>29</v>
      </c>
      <c r="G76" t="s">
        <v>30</v>
      </c>
      <c r="H76" t="s">
        <v>31</v>
      </c>
      <c r="I76">
        <f>I74*J76</f>
        <v>0.43099999999999999</v>
      </c>
      <c r="J76">
        <v>0.43099999999999999</v>
      </c>
      <c r="K76">
        <v>0.43099999999999999</v>
      </c>
      <c r="O76">
        <f t="shared" si="69"/>
        <v>0</v>
      </c>
      <c r="P76">
        <f t="shared" si="70"/>
        <v>0</v>
      </c>
      <c r="Q76">
        <f t="shared" si="71"/>
        <v>0</v>
      </c>
      <c r="R76">
        <f t="shared" si="72"/>
        <v>0</v>
      </c>
      <c r="S76">
        <f t="shared" si="73"/>
        <v>0</v>
      </c>
      <c r="T76">
        <f t="shared" si="74"/>
        <v>0</v>
      </c>
      <c r="U76">
        <f t="shared" si="75"/>
        <v>0</v>
      </c>
      <c r="V76">
        <f t="shared" si="76"/>
        <v>0</v>
      </c>
      <c r="W76">
        <f t="shared" si="77"/>
        <v>0</v>
      </c>
      <c r="X76">
        <f t="shared" si="78"/>
        <v>0</v>
      </c>
      <c r="Y76">
        <f t="shared" si="79"/>
        <v>0</v>
      </c>
      <c r="AA76">
        <v>441972566</v>
      </c>
      <c r="AB76">
        <f t="shared" si="80"/>
        <v>0</v>
      </c>
      <c r="AC76">
        <f t="shared" si="81"/>
        <v>0</v>
      </c>
      <c r="AD76">
        <f t="shared" si="82"/>
        <v>0</v>
      </c>
      <c r="AE76">
        <f t="shared" si="83"/>
        <v>0</v>
      </c>
      <c r="AF76">
        <f t="shared" si="84"/>
        <v>0</v>
      </c>
      <c r="AG76">
        <f t="shared" si="85"/>
        <v>0</v>
      </c>
      <c r="AH76">
        <f t="shared" si="86"/>
        <v>0</v>
      </c>
      <c r="AI76">
        <f t="shared" si="87"/>
        <v>0</v>
      </c>
      <c r="AJ76">
        <f t="shared" si="88"/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97</v>
      </c>
      <c r="AU76">
        <v>51</v>
      </c>
      <c r="AV76">
        <v>1.0469999999999999</v>
      </c>
      <c r="AW76">
        <v>1</v>
      </c>
      <c r="AZ76">
        <v>1</v>
      </c>
      <c r="BA76">
        <v>1</v>
      </c>
      <c r="BB76">
        <v>1</v>
      </c>
      <c r="BC76">
        <v>9.86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3</v>
      </c>
      <c r="BM76">
        <v>67</v>
      </c>
      <c r="BN76">
        <v>0</v>
      </c>
      <c r="BO76" t="s">
        <v>3</v>
      </c>
      <c r="BP76">
        <v>0</v>
      </c>
      <c r="BQ76">
        <v>40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9"/>
        <v>0</v>
      </c>
      <c r="CQ76">
        <f t="shared" si="90"/>
        <v>0</v>
      </c>
      <c r="CR76">
        <f t="shared" si="91"/>
        <v>0</v>
      </c>
      <c r="CS76">
        <f t="shared" si="92"/>
        <v>0</v>
      </c>
      <c r="CT76">
        <f t="shared" si="93"/>
        <v>0</v>
      </c>
      <c r="CU76">
        <f t="shared" si="94"/>
        <v>0</v>
      </c>
      <c r="CV76">
        <f t="shared" si="95"/>
        <v>0</v>
      </c>
      <c r="CW76">
        <f t="shared" si="96"/>
        <v>0</v>
      </c>
      <c r="CX76">
        <f t="shared" si="97"/>
        <v>0</v>
      </c>
      <c r="CY76">
        <f t="shared" si="98"/>
        <v>0</v>
      </c>
      <c r="CZ76">
        <f t="shared" si="99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31</v>
      </c>
      <c r="DW76" t="s">
        <v>31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385723315</v>
      </c>
      <c r="EF76">
        <v>40</v>
      </c>
      <c r="EG76" t="s">
        <v>25</v>
      </c>
      <c r="EH76">
        <v>0</v>
      </c>
      <c r="EI76" t="s">
        <v>3</v>
      </c>
      <c r="EJ76">
        <v>2</v>
      </c>
      <c r="EK76">
        <v>67</v>
      </c>
      <c r="EL76" t="s">
        <v>26</v>
      </c>
      <c r="EM76" t="s">
        <v>27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-63099341</v>
      </c>
      <c r="GG76">
        <v>2</v>
      </c>
      <c r="GH76">
        <v>1</v>
      </c>
      <c r="GI76">
        <v>5</v>
      </c>
      <c r="GJ76">
        <v>0</v>
      </c>
      <c r="GK76">
        <v>0</v>
      </c>
      <c r="GL76">
        <f t="shared" si="100"/>
        <v>0</v>
      </c>
      <c r="GM76">
        <f t="shared" si="101"/>
        <v>0</v>
      </c>
      <c r="GN76">
        <f t="shared" si="102"/>
        <v>0</v>
      </c>
      <c r="GO76">
        <f t="shared" si="103"/>
        <v>0</v>
      </c>
      <c r="GP76">
        <f t="shared" si="104"/>
        <v>0</v>
      </c>
      <c r="GR76">
        <v>0</v>
      </c>
      <c r="GS76">
        <v>3</v>
      </c>
      <c r="GT76">
        <v>0</v>
      </c>
      <c r="GU76" t="s">
        <v>3</v>
      </c>
      <c r="GV76">
        <f t="shared" si="105"/>
        <v>0</v>
      </c>
      <c r="GW76">
        <v>1</v>
      </c>
      <c r="GX76">
        <f t="shared" si="106"/>
        <v>0</v>
      </c>
      <c r="HA76">
        <v>0</v>
      </c>
      <c r="HB76">
        <v>0</v>
      </c>
      <c r="HC76">
        <f t="shared" si="107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18</v>
      </c>
      <c r="B77" s="2">
        <v>1</v>
      </c>
      <c r="C77" s="2">
        <v>18</v>
      </c>
      <c r="D77" s="2"/>
      <c r="E77" s="2" t="s">
        <v>100</v>
      </c>
      <c r="F77" s="2" t="s">
        <v>32</v>
      </c>
      <c r="G77" s="2" t="s">
        <v>101</v>
      </c>
      <c r="H77" s="2" t="s">
        <v>34</v>
      </c>
      <c r="I77" s="2">
        <f>I73*J77</f>
        <v>1</v>
      </c>
      <c r="J77" s="2">
        <v>1</v>
      </c>
      <c r="K77" s="2">
        <v>1</v>
      </c>
      <c r="L77" s="2"/>
      <c r="M77" s="2"/>
      <c r="N77" s="2"/>
      <c r="O77" s="2">
        <f t="shared" si="69"/>
        <v>0</v>
      </c>
      <c r="P77" s="2">
        <f t="shared" si="70"/>
        <v>0</v>
      </c>
      <c r="Q77" s="2">
        <f t="shared" si="71"/>
        <v>0</v>
      </c>
      <c r="R77" s="2">
        <f t="shared" si="72"/>
        <v>0</v>
      </c>
      <c r="S77" s="2">
        <f t="shared" si="73"/>
        <v>0</v>
      </c>
      <c r="T77" s="2">
        <f t="shared" si="74"/>
        <v>0</v>
      </c>
      <c r="U77" s="2">
        <f t="shared" si="75"/>
        <v>0</v>
      </c>
      <c r="V77" s="2">
        <f t="shared" si="76"/>
        <v>0</v>
      </c>
      <c r="W77" s="2">
        <f t="shared" si="77"/>
        <v>0</v>
      </c>
      <c r="X77" s="2">
        <f t="shared" si="78"/>
        <v>0</v>
      </c>
      <c r="Y77" s="2">
        <f t="shared" si="79"/>
        <v>0</v>
      </c>
      <c r="Z77" s="2"/>
      <c r="AA77" s="2">
        <v>441972564</v>
      </c>
      <c r="AB77" s="2">
        <f t="shared" si="80"/>
        <v>0</v>
      </c>
      <c r="AC77" s="2">
        <f t="shared" si="81"/>
        <v>0</v>
      </c>
      <c r="AD77" s="2">
        <f t="shared" si="82"/>
        <v>0</v>
      </c>
      <c r="AE77" s="2">
        <f t="shared" si="83"/>
        <v>0</v>
      </c>
      <c r="AF77" s="2">
        <f t="shared" si="84"/>
        <v>0</v>
      </c>
      <c r="AG77" s="2">
        <f t="shared" si="85"/>
        <v>0</v>
      </c>
      <c r="AH77" s="2">
        <f t="shared" si="86"/>
        <v>0</v>
      </c>
      <c r="AI77" s="2">
        <f t="shared" si="87"/>
        <v>0</v>
      </c>
      <c r="AJ77" s="2">
        <f t="shared" si="88"/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97</v>
      </c>
      <c r="AU77" s="2">
        <v>51</v>
      </c>
      <c r="AV77" s="2">
        <v>1.0469999999999999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2</v>
      </c>
      <c r="BJ77" s="2" t="s">
        <v>3</v>
      </c>
      <c r="BK77" s="2"/>
      <c r="BL77" s="2"/>
      <c r="BM77" s="2">
        <v>67</v>
      </c>
      <c r="BN77" s="2">
        <v>0</v>
      </c>
      <c r="BO77" s="2" t="s">
        <v>3</v>
      </c>
      <c r="BP77" s="2">
        <v>0</v>
      </c>
      <c r="BQ77" s="2">
        <v>40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97</v>
      </c>
      <c r="CA77" s="2">
        <v>51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89"/>
        <v>0</v>
      </c>
      <c r="CQ77" s="2">
        <f t="shared" si="90"/>
        <v>0</v>
      </c>
      <c r="CR77" s="2">
        <f t="shared" si="91"/>
        <v>0</v>
      </c>
      <c r="CS77" s="2">
        <f t="shared" si="92"/>
        <v>0</v>
      </c>
      <c r="CT77" s="2">
        <f t="shared" si="93"/>
        <v>0</v>
      </c>
      <c r="CU77" s="2">
        <f t="shared" si="94"/>
        <v>0</v>
      </c>
      <c r="CV77" s="2">
        <f t="shared" si="95"/>
        <v>0</v>
      </c>
      <c r="CW77" s="2">
        <f t="shared" si="96"/>
        <v>0</v>
      </c>
      <c r="CX77" s="2">
        <f t="shared" si="97"/>
        <v>0</v>
      </c>
      <c r="CY77" s="2">
        <f t="shared" si="98"/>
        <v>0</v>
      </c>
      <c r="CZ77" s="2">
        <f t="shared" si="99"/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1010</v>
      </c>
      <c r="DV77" s="2" t="s">
        <v>34</v>
      </c>
      <c r="DW77" s="2" t="s">
        <v>34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385723315</v>
      </c>
      <c r="EF77" s="2">
        <v>40</v>
      </c>
      <c r="EG77" s="2" t="s">
        <v>25</v>
      </c>
      <c r="EH77" s="2">
        <v>0</v>
      </c>
      <c r="EI77" s="2" t="s">
        <v>3</v>
      </c>
      <c r="EJ77" s="2">
        <v>2</v>
      </c>
      <c r="EK77" s="2">
        <v>67</v>
      </c>
      <c r="EL77" s="2" t="s">
        <v>26</v>
      </c>
      <c r="EM77" s="2" t="s">
        <v>27</v>
      </c>
      <c r="EN77" s="2"/>
      <c r="EO77" s="2" t="s">
        <v>3</v>
      </c>
      <c r="EP77" s="2"/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97</v>
      </c>
      <c r="FY77" s="2">
        <v>51</v>
      </c>
      <c r="FZ77" s="2"/>
      <c r="GA77" s="2" t="s">
        <v>3</v>
      </c>
      <c r="GB77" s="2"/>
      <c r="GC77" s="2"/>
      <c r="GD77" s="2">
        <v>1</v>
      </c>
      <c r="GE77" s="2"/>
      <c r="GF77" s="2">
        <v>642627862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100"/>
        <v>0</v>
      </c>
      <c r="GM77" s="2">
        <f t="shared" si="101"/>
        <v>0</v>
      </c>
      <c r="GN77" s="2">
        <f t="shared" si="102"/>
        <v>0</v>
      </c>
      <c r="GO77" s="2">
        <f t="shared" si="103"/>
        <v>0</v>
      </c>
      <c r="GP77" s="2">
        <f t="shared" si="104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105"/>
        <v>0</v>
      </c>
      <c r="GW77" s="2">
        <v>1</v>
      </c>
      <c r="GX77" s="2">
        <f t="shared" si="106"/>
        <v>0</v>
      </c>
      <c r="GY77" s="2"/>
      <c r="GZ77" s="2"/>
      <c r="HA77" s="2">
        <v>0</v>
      </c>
      <c r="HB77" s="2">
        <v>0</v>
      </c>
      <c r="HC77" s="2">
        <f t="shared" si="107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18</v>
      </c>
      <c r="B78">
        <v>1</v>
      </c>
      <c r="C78">
        <v>38</v>
      </c>
      <c r="E78" t="s">
        <v>100</v>
      </c>
      <c r="F78" t="s">
        <v>32</v>
      </c>
      <c r="G78" t="s">
        <v>101</v>
      </c>
      <c r="H78" t="s">
        <v>34</v>
      </c>
      <c r="I78">
        <f>I74*J78</f>
        <v>1</v>
      </c>
      <c r="J78">
        <v>1</v>
      </c>
      <c r="K78">
        <v>1</v>
      </c>
      <c r="O78">
        <f t="shared" si="69"/>
        <v>0</v>
      </c>
      <c r="P78">
        <f t="shared" si="70"/>
        <v>0</v>
      </c>
      <c r="Q78">
        <f t="shared" si="71"/>
        <v>0</v>
      </c>
      <c r="R78">
        <f t="shared" si="72"/>
        <v>0</v>
      </c>
      <c r="S78">
        <f t="shared" si="73"/>
        <v>0</v>
      </c>
      <c r="T78">
        <f t="shared" si="74"/>
        <v>0</v>
      </c>
      <c r="U78">
        <f t="shared" si="75"/>
        <v>0</v>
      </c>
      <c r="V78">
        <f t="shared" si="76"/>
        <v>0</v>
      </c>
      <c r="W78">
        <f t="shared" si="77"/>
        <v>0</v>
      </c>
      <c r="X78">
        <f t="shared" si="78"/>
        <v>0</v>
      </c>
      <c r="Y78">
        <f t="shared" si="79"/>
        <v>0</v>
      </c>
      <c r="AA78">
        <v>441972566</v>
      </c>
      <c r="AB78">
        <f t="shared" si="80"/>
        <v>0</v>
      </c>
      <c r="AC78">
        <f t="shared" si="81"/>
        <v>0</v>
      </c>
      <c r="AD78">
        <f t="shared" si="82"/>
        <v>0</v>
      </c>
      <c r="AE78">
        <f t="shared" si="83"/>
        <v>0</v>
      </c>
      <c r="AF78">
        <f t="shared" si="84"/>
        <v>0</v>
      </c>
      <c r="AG78">
        <f t="shared" si="85"/>
        <v>0</v>
      </c>
      <c r="AH78">
        <f t="shared" si="86"/>
        <v>0</v>
      </c>
      <c r="AI78">
        <f t="shared" si="87"/>
        <v>0</v>
      </c>
      <c r="AJ78">
        <f t="shared" si="88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97</v>
      </c>
      <c r="AU78">
        <v>51</v>
      </c>
      <c r="AV78">
        <v>1.0469999999999999</v>
      </c>
      <c r="AW78">
        <v>1</v>
      </c>
      <c r="AZ78">
        <v>1</v>
      </c>
      <c r="BA78">
        <v>1</v>
      </c>
      <c r="BB78">
        <v>1</v>
      </c>
      <c r="BC78">
        <v>9.86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3</v>
      </c>
      <c r="BM78">
        <v>67</v>
      </c>
      <c r="BN78">
        <v>0</v>
      </c>
      <c r="BO78" t="s">
        <v>3</v>
      </c>
      <c r="BP78">
        <v>0</v>
      </c>
      <c r="BQ78">
        <v>40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9"/>
        <v>0</v>
      </c>
      <c r="CQ78">
        <f t="shared" si="90"/>
        <v>0</v>
      </c>
      <c r="CR78">
        <f t="shared" si="91"/>
        <v>0</v>
      </c>
      <c r="CS78">
        <f t="shared" si="92"/>
        <v>0</v>
      </c>
      <c r="CT78">
        <f t="shared" si="93"/>
        <v>0</v>
      </c>
      <c r="CU78">
        <f t="shared" si="94"/>
        <v>0</v>
      </c>
      <c r="CV78">
        <f t="shared" si="95"/>
        <v>0</v>
      </c>
      <c r="CW78">
        <f t="shared" si="96"/>
        <v>0</v>
      </c>
      <c r="CX78">
        <f t="shared" si="97"/>
        <v>0</v>
      </c>
      <c r="CY78">
        <f t="shared" si="98"/>
        <v>0</v>
      </c>
      <c r="CZ78">
        <f t="shared" si="99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1010</v>
      </c>
      <c r="DV78" t="s">
        <v>34</v>
      </c>
      <c r="DW78" t="s">
        <v>34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385723315</v>
      </c>
      <c r="EF78">
        <v>40</v>
      </c>
      <c r="EG78" t="s">
        <v>25</v>
      </c>
      <c r="EH78">
        <v>0</v>
      </c>
      <c r="EI78" t="s">
        <v>3</v>
      </c>
      <c r="EJ78">
        <v>2</v>
      </c>
      <c r="EK78">
        <v>67</v>
      </c>
      <c r="EL78" t="s">
        <v>26</v>
      </c>
      <c r="EM78" t="s">
        <v>27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3</v>
      </c>
      <c r="GD78">
        <v>1</v>
      </c>
      <c r="GF78">
        <v>642627862</v>
      </c>
      <c r="GG78">
        <v>2</v>
      </c>
      <c r="GH78">
        <v>1</v>
      </c>
      <c r="GI78">
        <v>5</v>
      </c>
      <c r="GJ78">
        <v>0</v>
      </c>
      <c r="GK78">
        <v>0</v>
      </c>
      <c r="GL78">
        <f t="shared" si="100"/>
        <v>0</v>
      </c>
      <c r="GM78">
        <f t="shared" si="101"/>
        <v>0</v>
      </c>
      <c r="GN78">
        <f t="shared" si="102"/>
        <v>0</v>
      </c>
      <c r="GO78">
        <f t="shared" si="103"/>
        <v>0</v>
      </c>
      <c r="GP78">
        <f t="shared" si="104"/>
        <v>0</v>
      </c>
      <c r="GR78">
        <v>0</v>
      </c>
      <c r="GS78">
        <v>3</v>
      </c>
      <c r="GT78">
        <v>0</v>
      </c>
      <c r="GU78" t="s">
        <v>3</v>
      </c>
      <c r="GV78">
        <f t="shared" si="105"/>
        <v>0</v>
      </c>
      <c r="GW78">
        <v>1</v>
      </c>
      <c r="GX78">
        <f t="shared" si="106"/>
        <v>0</v>
      </c>
      <c r="HA78">
        <v>0</v>
      </c>
      <c r="HB78">
        <v>0</v>
      </c>
      <c r="HC78">
        <f t="shared" si="107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18</v>
      </c>
      <c r="B79" s="2">
        <v>1</v>
      </c>
      <c r="C79" s="2">
        <v>19</v>
      </c>
      <c r="D79" s="2"/>
      <c r="E79" s="2" t="s">
        <v>102</v>
      </c>
      <c r="F79" s="2" t="s">
        <v>35</v>
      </c>
      <c r="G79" s="2" t="s">
        <v>36</v>
      </c>
      <c r="H79" s="2" t="s">
        <v>34</v>
      </c>
      <c r="I79" s="2">
        <f>I73*J79</f>
        <v>6.1</v>
      </c>
      <c r="J79" s="2">
        <v>6.1</v>
      </c>
      <c r="K79" s="2">
        <v>6.1</v>
      </c>
      <c r="L79" s="2"/>
      <c r="M79" s="2"/>
      <c r="N79" s="2"/>
      <c r="O79" s="2">
        <f t="shared" si="69"/>
        <v>0</v>
      </c>
      <c r="P79" s="2">
        <f t="shared" si="70"/>
        <v>0</v>
      </c>
      <c r="Q79" s="2">
        <f t="shared" si="71"/>
        <v>0</v>
      </c>
      <c r="R79" s="2">
        <f t="shared" si="72"/>
        <v>0</v>
      </c>
      <c r="S79" s="2">
        <f t="shared" si="73"/>
        <v>0</v>
      </c>
      <c r="T79" s="2">
        <f t="shared" si="74"/>
        <v>0</v>
      </c>
      <c r="U79" s="2">
        <f t="shared" si="75"/>
        <v>0</v>
      </c>
      <c r="V79" s="2">
        <f t="shared" si="76"/>
        <v>0</v>
      </c>
      <c r="W79" s="2">
        <f t="shared" si="77"/>
        <v>0</v>
      </c>
      <c r="X79" s="2">
        <f t="shared" si="78"/>
        <v>0</v>
      </c>
      <c r="Y79" s="2">
        <f t="shared" si="79"/>
        <v>0</v>
      </c>
      <c r="Z79" s="2"/>
      <c r="AA79" s="2">
        <v>441972564</v>
      </c>
      <c r="AB79" s="2">
        <f t="shared" si="80"/>
        <v>0</v>
      </c>
      <c r="AC79" s="2">
        <f t="shared" si="81"/>
        <v>0</v>
      </c>
      <c r="AD79" s="2">
        <f t="shared" si="82"/>
        <v>0</v>
      </c>
      <c r="AE79" s="2">
        <f t="shared" si="83"/>
        <v>0</v>
      </c>
      <c r="AF79" s="2">
        <f t="shared" si="84"/>
        <v>0</v>
      </c>
      <c r="AG79" s="2">
        <f t="shared" si="85"/>
        <v>0</v>
      </c>
      <c r="AH79" s="2">
        <f t="shared" si="86"/>
        <v>0</v>
      </c>
      <c r="AI79" s="2">
        <f t="shared" si="87"/>
        <v>0</v>
      </c>
      <c r="AJ79" s="2">
        <f t="shared" si="88"/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97</v>
      </c>
      <c r="AU79" s="2">
        <v>51</v>
      </c>
      <c r="AV79" s="2">
        <v>1.0469999999999999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3</v>
      </c>
      <c r="BI79" s="2">
        <v>2</v>
      </c>
      <c r="BJ79" s="2" t="s">
        <v>3</v>
      </c>
      <c r="BK79" s="2"/>
      <c r="BL79" s="2"/>
      <c r="BM79" s="2">
        <v>67</v>
      </c>
      <c r="BN79" s="2">
        <v>0</v>
      </c>
      <c r="BO79" s="2" t="s">
        <v>3</v>
      </c>
      <c r="BP79" s="2">
        <v>0</v>
      </c>
      <c r="BQ79" s="2">
        <v>40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97</v>
      </c>
      <c r="CA79" s="2">
        <v>51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9"/>
        <v>0</v>
      </c>
      <c r="CQ79" s="2">
        <f t="shared" si="90"/>
        <v>0</v>
      </c>
      <c r="CR79" s="2">
        <f t="shared" si="91"/>
        <v>0</v>
      </c>
      <c r="CS79" s="2">
        <f t="shared" si="92"/>
        <v>0</v>
      </c>
      <c r="CT79" s="2">
        <f t="shared" si="93"/>
        <v>0</v>
      </c>
      <c r="CU79" s="2">
        <f t="shared" si="94"/>
        <v>0</v>
      </c>
      <c r="CV79" s="2">
        <f t="shared" si="95"/>
        <v>0</v>
      </c>
      <c r="CW79" s="2">
        <f t="shared" si="96"/>
        <v>0</v>
      </c>
      <c r="CX79" s="2">
        <f t="shared" si="97"/>
        <v>0</v>
      </c>
      <c r="CY79" s="2">
        <f t="shared" si="98"/>
        <v>0</v>
      </c>
      <c r="CZ79" s="2">
        <f t="shared" si="99"/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1010</v>
      </c>
      <c r="DV79" s="2" t="s">
        <v>34</v>
      </c>
      <c r="DW79" s="2" t="s">
        <v>34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385723315</v>
      </c>
      <c r="EF79" s="2">
        <v>40</v>
      </c>
      <c r="EG79" s="2" t="s">
        <v>25</v>
      </c>
      <c r="EH79" s="2">
        <v>0</v>
      </c>
      <c r="EI79" s="2" t="s">
        <v>3</v>
      </c>
      <c r="EJ79" s="2">
        <v>2</v>
      </c>
      <c r="EK79" s="2">
        <v>67</v>
      </c>
      <c r="EL79" s="2" t="s">
        <v>26</v>
      </c>
      <c r="EM79" s="2" t="s">
        <v>27</v>
      </c>
      <c r="EN79" s="2"/>
      <c r="EO79" s="2" t="s">
        <v>3</v>
      </c>
      <c r="EP79" s="2"/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97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2091361781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100"/>
        <v>0</v>
      </c>
      <c r="GM79" s="2">
        <f t="shared" si="101"/>
        <v>0</v>
      </c>
      <c r="GN79" s="2">
        <f t="shared" si="102"/>
        <v>0</v>
      </c>
      <c r="GO79" s="2">
        <f t="shared" si="103"/>
        <v>0</v>
      </c>
      <c r="GP79" s="2">
        <f t="shared" si="104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105"/>
        <v>0</v>
      </c>
      <c r="GW79" s="2">
        <v>1</v>
      </c>
      <c r="GX79" s="2">
        <f t="shared" si="106"/>
        <v>0</v>
      </c>
      <c r="GY79" s="2"/>
      <c r="GZ79" s="2"/>
      <c r="HA79" s="2">
        <v>0</v>
      </c>
      <c r="HB79" s="2">
        <v>0</v>
      </c>
      <c r="HC79" s="2">
        <f t="shared" si="107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18</v>
      </c>
      <c r="B80">
        <v>1</v>
      </c>
      <c r="C80">
        <v>39</v>
      </c>
      <c r="E80" t="s">
        <v>102</v>
      </c>
      <c r="F80" t="s">
        <v>35</v>
      </c>
      <c r="G80" t="s">
        <v>36</v>
      </c>
      <c r="H80" t="s">
        <v>34</v>
      </c>
      <c r="I80">
        <f>I74*J80</f>
        <v>6.1</v>
      </c>
      <c r="J80">
        <v>6.1</v>
      </c>
      <c r="K80">
        <v>6.1</v>
      </c>
      <c r="O80">
        <f t="shared" si="69"/>
        <v>0</v>
      </c>
      <c r="P80">
        <f t="shared" si="70"/>
        <v>0</v>
      </c>
      <c r="Q80">
        <f t="shared" si="71"/>
        <v>0</v>
      </c>
      <c r="R80">
        <f t="shared" si="72"/>
        <v>0</v>
      </c>
      <c r="S80">
        <f t="shared" si="73"/>
        <v>0</v>
      </c>
      <c r="T80">
        <f t="shared" si="74"/>
        <v>0</v>
      </c>
      <c r="U80">
        <f t="shared" si="75"/>
        <v>0</v>
      </c>
      <c r="V80">
        <f t="shared" si="76"/>
        <v>0</v>
      </c>
      <c r="W80">
        <f t="shared" si="77"/>
        <v>0</v>
      </c>
      <c r="X80">
        <f t="shared" si="78"/>
        <v>0</v>
      </c>
      <c r="Y80">
        <f t="shared" si="79"/>
        <v>0</v>
      </c>
      <c r="AA80">
        <v>441972566</v>
      </c>
      <c r="AB80">
        <f t="shared" si="80"/>
        <v>0</v>
      </c>
      <c r="AC80">
        <f t="shared" si="81"/>
        <v>0</v>
      </c>
      <c r="AD80">
        <f t="shared" si="82"/>
        <v>0</v>
      </c>
      <c r="AE80">
        <f t="shared" si="83"/>
        <v>0</v>
      </c>
      <c r="AF80">
        <f t="shared" si="84"/>
        <v>0</v>
      </c>
      <c r="AG80">
        <f t="shared" si="85"/>
        <v>0</v>
      </c>
      <c r="AH80">
        <f t="shared" si="86"/>
        <v>0</v>
      </c>
      <c r="AI80">
        <f t="shared" si="87"/>
        <v>0</v>
      </c>
      <c r="AJ80">
        <f t="shared" si="88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97</v>
      </c>
      <c r="AU80">
        <v>51</v>
      </c>
      <c r="AV80">
        <v>1.0469999999999999</v>
      </c>
      <c r="AW80">
        <v>1</v>
      </c>
      <c r="AZ80">
        <v>1</v>
      </c>
      <c r="BA80">
        <v>1</v>
      </c>
      <c r="BB80">
        <v>1</v>
      </c>
      <c r="BC80">
        <v>9.86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3</v>
      </c>
      <c r="BM80">
        <v>67</v>
      </c>
      <c r="BN80">
        <v>0</v>
      </c>
      <c r="BO80" t="s">
        <v>3</v>
      </c>
      <c r="BP80">
        <v>0</v>
      </c>
      <c r="BQ80">
        <v>40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9"/>
        <v>0</v>
      </c>
      <c r="CQ80">
        <f t="shared" si="90"/>
        <v>0</v>
      </c>
      <c r="CR80">
        <f t="shared" si="91"/>
        <v>0</v>
      </c>
      <c r="CS80">
        <f t="shared" si="92"/>
        <v>0</v>
      </c>
      <c r="CT80">
        <f t="shared" si="93"/>
        <v>0</v>
      </c>
      <c r="CU80">
        <f t="shared" si="94"/>
        <v>0</v>
      </c>
      <c r="CV80">
        <f t="shared" si="95"/>
        <v>0</v>
      </c>
      <c r="CW80">
        <f t="shared" si="96"/>
        <v>0</v>
      </c>
      <c r="CX80">
        <f t="shared" si="97"/>
        <v>0</v>
      </c>
      <c r="CY80">
        <f t="shared" si="98"/>
        <v>0</v>
      </c>
      <c r="CZ80">
        <f t="shared" si="99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34</v>
      </c>
      <c r="DW80" t="s">
        <v>34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385723315</v>
      </c>
      <c r="EF80">
        <v>40</v>
      </c>
      <c r="EG80" t="s">
        <v>25</v>
      </c>
      <c r="EH80">
        <v>0</v>
      </c>
      <c r="EI80" t="s">
        <v>3</v>
      </c>
      <c r="EJ80">
        <v>2</v>
      </c>
      <c r="EK80">
        <v>67</v>
      </c>
      <c r="EL80" t="s">
        <v>26</v>
      </c>
      <c r="EM80" t="s">
        <v>27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2091361781</v>
      </c>
      <c r="GG80">
        <v>2</v>
      </c>
      <c r="GH80">
        <v>1</v>
      </c>
      <c r="GI80">
        <v>5</v>
      </c>
      <c r="GJ80">
        <v>0</v>
      </c>
      <c r="GK80">
        <v>0</v>
      </c>
      <c r="GL80">
        <f t="shared" si="100"/>
        <v>0</v>
      </c>
      <c r="GM80">
        <f t="shared" si="101"/>
        <v>0</v>
      </c>
      <c r="GN80">
        <f t="shared" si="102"/>
        <v>0</v>
      </c>
      <c r="GO80">
        <f t="shared" si="103"/>
        <v>0</v>
      </c>
      <c r="GP80">
        <f t="shared" si="104"/>
        <v>0</v>
      </c>
      <c r="GR80">
        <v>0</v>
      </c>
      <c r="GS80">
        <v>3</v>
      </c>
      <c r="GT80">
        <v>0</v>
      </c>
      <c r="GU80" t="s">
        <v>3</v>
      </c>
      <c r="GV80">
        <f t="shared" si="105"/>
        <v>0</v>
      </c>
      <c r="GW80">
        <v>1</v>
      </c>
      <c r="GX80">
        <f t="shared" si="106"/>
        <v>0</v>
      </c>
      <c r="HA80">
        <v>0</v>
      </c>
      <c r="HB80">
        <v>0</v>
      </c>
      <c r="HC80">
        <f t="shared" si="10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18</v>
      </c>
      <c r="B81" s="2">
        <v>1</v>
      </c>
      <c r="C81" s="2">
        <v>20</v>
      </c>
      <c r="D81" s="2"/>
      <c r="E81" s="2" t="s">
        <v>103</v>
      </c>
      <c r="F81" s="2" t="s">
        <v>37</v>
      </c>
      <c r="G81" s="2" t="s">
        <v>38</v>
      </c>
      <c r="H81" s="2" t="s">
        <v>39</v>
      </c>
      <c r="I81" s="2">
        <f>I73*J81</f>
        <v>3.0000000000000001E-3</v>
      </c>
      <c r="J81" s="2">
        <v>3.0000000000000001E-3</v>
      </c>
      <c r="K81" s="2">
        <v>3.0000000000000001E-3</v>
      </c>
      <c r="L81" s="2"/>
      <c r="M81" s="2"/>
      <c r="N81" s="2"/>
      <c r="O81" s="2">
        <f t="shared" si="69"/>
        <v>0</v>
      </c>
      <c r="P81" s="2">
        <f t="shared" si="70"/>
        <v>0</v>
      </c>
      <c r="Q81" s="2">
        <f t="shared" si="71"/>
        <v>0</v>
      </c>
      <c r="R81" s="2">
        <f t="shared" si="72"/>
        <v>0</v>
      </c>
      <c r="S81" s="2">
        <f t="shared" si="73"/>
        <v>0</v>
      </c>
      <c r="T81" s="2">
        <f t="shared" si="74"/>
        <v>0</v>
      </c>
      <c r="U81" s="2">
        <f t="shared" si="75"/>
        <v>0</v>
      </c>
      <c r="V81" s="2">
        <f t="shared" si="76"/>
        <v>0</v>
      </c>
      <c r="W81" s="2">
        <f t="shared" si="77"/>
        <v>0</v>
      </c>
      <c r="X81" s="2">
        <f t="shared" si="78"/>
        <v>0</v>
      </c>
      <c r="Y81" s="2">
        <f t="shared" si="79"/>
        <v>0</v>
      </c>
      <c r="Z81" s="2"/>
      <c r="AA81" s="2">
        <v>441972564</v>
      </c>
      <c r="AB81" s="2">
        <f t="shared" si="80"/>
        <v>0</v>
      </c>
      <c r="AC81" s="2">
        <f t="shared" si="81"/>
        <v>0</v>
      </c>
      <c r="AD81" s="2">
        <f t="shared" si="82"/>
        <v>0</v>
      </c>
      <c r="AE81" s="2">
        <f t="shared" si="83"/>
        <v>0</v>
      </c>
      <c r="AF81" s="2">
        <f t="shared" si="84"/>
        <v>0</v>
      </c>
      <c r="AG81" s="2">
        <f t="shared" si="85"/>
        <v>0</v>
      </c>
      <c r="AH81" s="2">
        <f t="shared" si="86"/>
        <v>0</v>
      </c>
      <c r="AI81" s="2">
        <f t="shared" si="87"/>
        <v>0</v>
      </c>
      <c r="AJ81" s="2">
        <f t="shared" si="88"/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97</v>
      </c>
      <c r="AU81" s="2">
        <v>51</v>
      </c>
      <c r="AV81" s="2">
        <v>1.0469999999999999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2</v>
      </c>
      <c r="BJ81" s="2" t="s">
        <v>3</v>
      </c>
      <c r="BK81" s="2"/>
      <c r="BL81" s="2"/>
      <c r="BM81" s="2">
        <v>67</v>
      </c>
      <c r="BN81" s="2">
        <v>0</v>
      </c>
      <c r="BO81" s="2" t="s">
        <v>3</v>
      </c>
      <c r="BP81" s="2">
        <v>0</v>
      </c>
      <c r="BQ81" s="2">
        <v>40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97</v>
      </c>
      <c r="CA81" s="2">
        <v>51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9"/>
        <v>0</v>
      </c>
      <c r="CQ81" s="2">
        <f t="shared" si="90"/>
        <v>0</v>
      </c>
      <c r="CR81" s="2">
        <f t="shared" si="91"/>
        <v>0</v>
      </c>
      <c r="CS81" s="2">
        <f t="shared" si="92"/>
        <v>0</v>
      </c>
      <c r="CT81" s="2">
        <f t="shared" si="93"/>
        <v>0</v>
      </c>
      <c r="CU81" s="2">
        <f t="shared" si="94"/>
        <v>0</v>
      </c>
      <c r="CV81" s="2">
        <f t="shared" si="95"/>
        <v>0</v>
      </c>
      <c r="CW81" s="2">
        <f t="shared" si="96"/>
        <v>0</v>
      </c>
      <c r="CX81" s="2">
        <f t="shared" si="97"/>
        <v>0</v>
      </c>
      <c r="CY81" s="2">
        <f t="shared" si="98"/>
        <v>0</v>
      </c>
      <c r="CZ81" s="2">
        <f t="shared" si="99"/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1009</v>
      </c>
      <c r="DV81" s="2" t="s">
        <v>39</v>
      </c>
      <c r="DW81" s="2" t="s">
        <v>39</v>
      </c>
      <c r="DX81" s="2">
        <v>1000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385723315</v>
      </c>
      <c r="EF81" s="2">
        <v>40</v>
      </c>
      <c r="EG81" s="2" t="s">
        <v>25</v>
      </c>
      <c r="EH81" s="2">
        <v>0</v>
      </c>
      <c r="EI81" s="2" t="s">
        <v>3</v>
      </c>
      <c r="EJ81" s="2">
        <v>2</v>
      </c>
      <c r="EK81" s="2">
        <v>67</v>
      </c>
      <c r="EL81" s="2" t="s">
        <v>26</v>
      </c>
      <c r="EM81" s="2" t="s">
        <v>27</v>
      </c>
      <c r="EN81" s="2"/>
      <c r="EO81" s="2" t="s">
        <v>3</v>
      </c>
      <c r="EP81" s="2"/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97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-21282126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100"/>
        <v>0</v>
      </c>
      <c r="GM81" s="2">
        <f t="shared" si="101"/>
        <v>0</v>
      </c>
      <c r="GN81" s="2">
        <f t="shared" si="102"/>
        <v>0</v>
      </c>
      <c r="GO81" s="2">
        <f t="shared" si="103"/>
        <v>0</v>
      </c>
      <c r="GP81" s="2">
        <f t="shared" si="104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5"/>
        <v>0</v>
      </c>
      <c r="GW81" s="2">
        <v>1</v>
      </c>
      <c r="GX81" s="2">
        <f t="shared" si="106"/>
        <v>0</v>
      </c>
      <c r="GY81" s="2"/>
      <c r="GZ81" s="2"/>
      <c r="HA81" s="2">
        <v>0</v>
      </c>
      <c r="HB81" s="2">
        <v>0</v>
      </c>
      <c r="HC81" s="2">
        <f t="shared" si="107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18</v>
      </c>
      <c r="B82">
        <v>1</v>
      </c>
      <c r="C82">
        <v>40</v>
      </c>
      <c r="E82" t="s">
        <v>103</v>
      </c>
      <c r="F82" t="s">
        <v>37</v>
      </c>
      <c r="G82" t="s">
        <v>38</v>
      </c>
      <c r="H82" t="s">
        <v>39</v>
      </c>
      <c r="I82">
        <f>I74*J82</f>
        <v>3.0000000000000001E-3</v>
      </c>
      <c r="J82">
        <v>3.0000000000000001E-3</v>
      </c>
      <c r="K82">
        <v>3.0000000000000001E-3</v>
      </c>
      <c r="O82">
        <f t="shared" si="69"/>
        <v>0</v>
      </c>
      <c r="P82">
        <f t="shared" si="70"/>
        <v>0</v>
      </c>
      <c r="Q82">
        <f t="shared" si="71"/>
        <v>0</v>
      </c>
      <c r="R82">
        <f t="shared" si="72"/>
        <v>0</v>
      </c>
      <c r="S82">
        <f t="shared" si="73"/>
        <v>0</v>
      </c>
      <c r="T82">
        <f t="shared" si="74"/>
        <v>0</v>
      </c>
      <c r="U82">
        <f t="shared" si="75"/>
        <v>0</v>
      </c>
      <c r="V82">
        <f t="shared" si="76"/>
        <v>0</v>
      </c>
      <c r="W82">
        <f t="shared" si="77"/>
        <v>0</v>
      </c>
      <c r="X82">
        <f t="shared" si="78"/>
        <v>0</v>
      </c>
      <c r="Y82">
        <f t="shared" si="79"/>
        <v>0</v>
      </c>
      <c r="AA82">
        <v>441972566</v>
      </c>
      <c r="AB82">
        <f t="shared" si="80"/>
        <v>0</v>
      </c>
      <c r="AC82">
        <f t="shared" si="81"/>
        <v>0</v>
      </c>
      <c r="AD82">
        <f t="shared" si="82"/>
        <v>0</v>
      </c>
      <c r="AE82">
        <f t="shared" si="83"/>
        <v>0</v>
      </c>
      <c r="AF82">
        <f t="shared" si="84"/>
        <v>0</v>
      </c>
      <c r="AG82">
        <f t="shared" si="85"/>
        <v>0</v>
      </c>
      <c r="AH82">
        <f t="shared" si="86"/>
        <v>0</v>
      </c>
      <c r="AI82">
        <f t="shared" si="87"/>
        <v>0</v>
      </c>
      <c r="AJ82">
        <f t="shared" si="88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97</v>
      </c>
      <c r="AU82">
        <v>51</v>
      </c>
      <c r="AV82">
        <v>1.0469999999999999</v>
      </c>
      <c r="AW82">
        <v>1</v>
      </c>
      <c r="AZ82">
        <v>1</v>
      </c>
      <c r="BA82">
        <v>1</v>
      </c>
      <c r="BB82">
        <v>1</v>
      </c>
      <c r="BC82">
        <v>9.86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3</v>
      </c>
      <c r="BM82">
        <v>67</v>
      </c>
      <c r="BN82">
        <v>0</v>
      </c>
      <c r="BO82" t="s">
        <v>3</v>
      </c>
      <c r="BP82">
        <v>0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9"/>
        <v>0</v>
      </c>
      <c r="CQ82">
        <f t="shared" si="90"/>
        <v>0</v>
      </c>
      <c r="CR82">
        <f t="shared" si="91"/>
        <v>0</v>
      </c>
      <c r="CS82">
        <f t="shared" si="92"/>
        <v>0</v>
      </c>
      <c r="CT82">
        <f t="shared" si="93"/>
        <v>0</v>
      </c>
      <c r="CU82">
        <f t="shared" si="94"/>
        <v>0</v>
      </c>
      <c r="CV82">
        <f t="shared" si="95"/>
        <v>0</v>
      </c>
      <c r="CW82">
        <f t="shared" si="96"/>
        <v>0</v>
      </c>
      <c r="CX82">
        <f t="shared" si="97"/>
        <v>0</v>
      </c>
      <c r="CY82">
        <f t="shared" si="98"/>
        <v>0</v>
      </c>
      <c r="CZ82">
        <f t="shared" si="99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39</v>
      </c>
      <c r="DW82" t="s">
        <v>39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385723315</v>
      </c>
      <c r="EF82">
        <v>40</v>
      </c>
      <c r="EG82" t="s">
        <v>25</v>
      </c>
      <c r="EH82">
        <v>0</v>
      </c>
      <c r="EI82" t="s">
        <v>3</v>
      </c>
      <c r="EJ82">
        <v>2</v>
      </c>
      <c r="EK82">
        <v>67</v>
      </c>
      <c r="EL82" t="s">
        <v>26</v>
      </c>
      <c r="EM82" t="s">
        <v>27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-21282126</v>
      </c>
      <c r="GG82">
        <v>2</v>
      </c>
      <c r="GH82">
        <v>1</v>
      </c>
      <c r="GI82">
        <v>5</v>
      </c>
      <c r="GJ82">
        <v>0</v>
      </c>
      <c r="GK82">
        <v>0</v>
      </c>
      <c r="GL82">
        <f t="shared" si="100"/>
        <v>0</v>
      </c>
      <c r="GM82">
        <f t="shared" si="101"/>
        <v>0</v>
      </c>
      <c r="GN82">
        <f t="shared" si="102"/>
        <v>0</v>
      </c>
      <c r="GO82">
        <f t="shared" si="103"/>
        <v>0</v>
      </c>
      <c r="GP82">
        <f t="shared" si="104"/>
        <v>0</v>
      </c>
      <c r="GR82">
        <v>0</v>
      </c>
      <c r="GS82">
        <v>3</v>
      </c>
      <c r="GT82">
        <v>0</v>
      </c>
      <c r="GU82" t="s">
        <v>3</v>
      </c>
      <c r="GV82">
        <f t="shared" si="105"/>
        <v>0</v>
      </c>
      <c r="GW82">
        <v>1</v>
      </c>
      <c r="GX82">
        <f t="shared" si="106"/>
        <v>0</v>
      </c>
      <c r="HA82">
        <v>0</v>
      </c>
      <c r="HB82">
        <v>0</v>
      </c>
      <c r="HC82">
        <f t="shared" si="10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/>
      <c r="D83" s="2"/>
      <c r="E83" s="2" t="s">
        <v>3</v>
      </c>
      <c r="F83" s="2" t="s">
        <v>104</v>
      </c>
      <c r="G83" s="2" t="s">
        <v>105</v>
      </c>
      <c r="H83" s="2" t="s">
        <v>20</v>
      </c>
      <c r="I83" s="2">
        <v>3</v>
      </c>
      <c r="J83" s="2">
        <v>0</v>
      </c>
      <c r="K83" s="2">
        <v>3</v>
      </c>
      <c r="L83" s="2"/>
      <c r="M83" s="2"/>
      <c r="N83" s="2"/>
      <c r="O83" s="2">
        <f t="shared" si="69"/>
        <v>49.09</v>
      </c>
      <c r="P83" s="2">
        <f t="shared" ref="P83:P100" si="108">ROUND(CQ83*I83,2)</f>
        <v>7.38</v>
      </c>
      <c r="Q83" s="2">
        <f t="shared" ref="Q83:Q100" si="109">ROUND(CR83*I83,2)</f>
        <v>0.38</v>
      </c>
      <c r="R83" s="2">
        <f t="shared" ref="R83:R100" si="110">ROUND(CS83*I83,2)</f>
        <v>0</v>
      </c>
      <c r="S83" s="2">
        <f t="shared" ref="S83:S100" si="111">ROUND(CT83*I83,2)</f>
        <v>41.33</v>
      </c>
      <c r="T83" s="2">
        <f t="shared" si="74"/>
        <v>0</v>
      </c>
      <c r="U83" s="2">
        <f t="shared" si="75"/>
        <v>3.1814999999999998</v>
      </c>
      <c r="V83" s="2">
        <f t="shared" si="76"/>
        <v>0</v>
      </c>
      <c r="W83" s="2">
        <f t="shared" si="77"/>
        <v>0</v>
      </c>
      <c r="X83" s="2">
        <f t="shared" si="78"/>
        <v>0</v>
      </c>
      <c r="Y83" s="2">
        <f t="shared" si="79"/>
        <v>0</v>
      </c>
      <c r="Z83" s="2"/>
      <c r="AA83" s="2">
        <v>-1</v>
      </c>
      <c r="AB83" s="2">
        <f t="shared" si="80"/>
        <v>16.361999999999998</v>
      </c>
      <c r="AC83" s="2">
        <f t="shared" si="81"/>
        <v>2.46</v>
      </c>
      <c r="AD83" s="2">
        <f t="shared" ref="AD83:AF84" si="112">ROUND(((ET83*1.05)),6)</f>
        <v>0.126</v>
      </c>
      <c r="AE83" s="2">
        <f t="shared" si="112"/>
        <v>0</v>
      </c>
      <c r="AF83" s="2">
        <f t="shared" si="112"/>
        <v>13.776</v>
      </c>
      <c r="AG83" s="2">
        <f t="shared" si="85"/>
        <v>0</v>
      </c>
      <c r="AH83" s="2">
        <f>((EW83*1.05))</f>
        <v>1.0605</v>
      </c>
      <c r="AI83" s="2">
        <f>((EX83*1.05))</f>
        <v>0</v>
      </c>
      <c r="AJ83" s="2">
        <f t="shared" si="88"/>
        <v>0</v>
      </c>
      <c r="AK83" s="2">
        <v>15.7</v>
      </c>
      <c r="AL83" s="2">
        <v>2.46</v>
      </c>
      <c r="AM83" s="2">
        <v>0.12</v>
      </c>
      <c r="AN83" s="2">
        <v>0</v>
      </c>
      <c r="AO83" s="2">
        <v>13.12</v>
      </c>
      <c r="AP83" s="2">
        <v>0</v>
      </c>
      <c r="AQ83" s="2">
        <v>1.01</v>
      </c>
      <c r="AR83" s="2">
        <v>0</v>
      </c>
      <c r="AS83" s="2">
        <v>0</v>
      </c>
      <c r="AT83" s="2">
        <v>0</v>
      </c>
      <c r="AU83" s="2">
        <v>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0</v>
      </c>
      <c r="BJ83" s="2" t="s">
        <v>106</v>
      </c>
      <c r="BK83" s="2"/>
      <c r="BL83" s="2"/>
      <c r="BM83" s="2">
        <v>333</v>
      </c>
      <c r="BN83" s="2">
        <v>0</v>
      </c>
      <c r="BO83" s="2" t="s">
        <v>104</v>
      </c>
      <c r="BP83" s="2">
        <v>1</v>
      </c>
      <c r="BQ83" s="2">
        <v>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0</v>
      </c>
      <c r="CA83" s="2">
        <v>0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311</v>
      </c>
      <c r="CO83" s="2">
        <v>0</v>
      </c>
      <c r="CP83" s="2">
        <f t="shared" si="89"/>
        <v>49.089999999999996</v>
      </c>
      <c r="CQ83" s="2">
        <f t="shared" ref="CQ83:CQ100" si="113">AC83*BC83</f>
        <v>2.46</v>
      </c>
      <c r="CR83" s="2">
        <f t="shared" ref="CR83:CR100" si="114">AD83*BB83</f>
        <v>0.126</v>
      </c>
      <c r="CS83" s="2">
        <f t="shared" ref="CS83:CS100" si="115">AE83*BS83</f>
        <v>0</v>
      </c>
      <c r="CT83" s="2">
        <f t="shared" ref="CT83:CT100" si="116">AF83*BA83</f>
        <v>13.776</v>
      </c>
      <c r="CU83" s="2">
        <f t="shared" si="94"/>
        <v>0</v>
      </c>
      <c r="CV83" s="2">
        <f t="shared" ref="CV83:CV100" si="117">AH83</f>
        <v>1.0605</v>
      </c>
      <c r="CW83" s="2">
        <f t="shared" si="96"/>
        <v>0</v>
      </c>
      <c r="CX83" s="2">
        <f t="shared" si="97"/>
        <v>0</v>
      </c>
      <c r="CY83" s="2">
        <f>0</f>
        <v>0</v>
      </c>
      <c r="CZ83" s="2">
        <f>0</f>
        <v>0</v>
      </c>
      <c r="DA83" s="2"/>
      <c r="DB83" s="2">
        <v>3</v>
      </c>
      <c r="DC83" s="2" t="s">
        <v>3</v>
      </c>
      <c r="DD83" s="2" t="s">
        <v>3</v>
      </c>
      <c r="DE83" s="2" t="s">
        <v>107</v>
      </c>
      <c r="DF83" s="2" t="s">
        <v>107</v>
      </c>
      <c r="DG83" s="2" t="s">
        <v>107</v>
      </c>
      <c r="DH83" s="2" t="s">
        <v>3</v>
      </c>
      <c r="DI83" s="2" t="s">
        <v>107</v>
      </c>
      <c r="DJ83" s="2" t="s">
        <v>107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20</v>
      </c>
      <c r="DW83" s="2" t="s">
        <v>20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0</v>
      </c>
      <c r="EF83" s="2">
        <v>0</v>
      </c>
      <c r="EG83" s="2" t="s">
        <v>3</v>
      </c>
      <c r="EH83" s="2">
        <v>0</v>
      </c>
      <c r="EI83" s="2" t="s">
        <v>3</v>
      </c>
      <c r="EJ83" s="2">
        <v>0</v>
      </c>
      <c r="EK83" s="2">
        <v>333</v>
      </c>
      <c r="EL83" s="2" t="s">
        <v>3</v>
      </c>
      <c r="EM83" s="2" t="s">
        <v>3</v>
      </c>
      <c r="EN83" s="2"/>
      <c r="EO83" s="2" t="s">
        <v>108</v>
      </c>
      <c r="EP83" s="2"/>
      <c r="EQ83" s="2">
        <v>1536</v>
      </c>
      <c r="ER83" s="2">
        <v>15.7</v>
      </c>
      <c r="ES83" s="2">
        <v>2.46</v>
      </c>
      <c r="ET83" s="2">
        <v>0.12</v>
      </c>
      <c r="EU83" s="2">
        <v>0</v>
      </c>
      <c r="EV83" s="2">
        <v>13.12</v>
      </c>
      <c r="EW83" s="2">
        <v>1.01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0</v>
      </c>
      <c r="FY83" s="2">
        <v>0</v>
      </c>
      <c r="FZ83" s="2"/>
      <c r="GA83" s="2" t="s">
        <v>3</v>
      </c>
      <c r="GB83" s="2"/>
      <c r="GC83" s="2"/>
      <c r="GD83" s="2">
        <v>1</v>
      </c>
      <c r="GE83" s="2"/>
      <c r="GF83" s="2">
        <v>-1103572207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si="100"/>
        <v>0</v>
      </c>
      <c r="GM83" s="2">
        <f t="shared" si="101"/>
        <v>49.09</v>
      </c>
      <c r="GN83" s="2">
        <f t="shared" si="102"/>
        <v>49.09</v>
      </c>
      <c r="GO83" s="2">
        <f t="shared" si="103"/>
        <v>0</v>
      </c>
      <c r="GP83" s="2">
        <f t="shared" si="104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105"/>
        <v>0</v>
      </c>
      <c r="GW83" s="2">
        <v>1</v>
      </c>
      <c r="GX83" s="2">
        <f t="shared" si="106"/>
        <v>0</v>
      </c>
      <c r="GY83" s="2"/>
      <c r="GZ83" s="2"/>
      <c r="HA83" s="2">
        <v>0</v>
      </c>
      <c r="HB83" s="2">
        <v>0</v>
      </c>
      <c r="HC83" s="2">
        <f t="shared" si="107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E84" t="s">
        <v>3</v>
      </c>
      <c r="F84" t="s">
        <v>104</v>
      </c>
      <c r="G84" t="s">
        <v>105</v>
      </c>
      <c r="H84" t="s">
        <v>20</v>
      </c>
      <c r="I84">
        <v>3</v>
      </c>
      <c r="J84">
        <v>0</v>
      </c>
      <c r="K84">
        <v>3</v>
      </c>
      <c r="O84">
        <f t="shared" si="69"/>
        <v>2323.79</v>
      </c>
      <c r="P84">
        <f t="shared" si="108"/>
        <v>19.559999999999999</v>
      </c>
      <c r="Q84">
        <f t="shared" si="109"/>
        <v>3.5</v>
      </c>
      <c r="R84">
        <f t="shared" si="110"/>
        <v>0</v>
      </c>
      <c r="S84">
        <f t="shared" si="111"/>
        <v>2300.73</v>
      </c>
      <c r="T84">
        <f t="shared" si="74"/>
        <v>0</v>
      </c>
      <c r="U84">
        <f t="shared" si="75"/>
        <v>3.1814999999999998</v>
      </c>
      <c r="V84">
        <f t="shared" si="76"/>
        <v>0</v>
      </c>
      <c r="W84">
        <f t="shared" si="77"/>
        <v>0</v>
      </c>
      <c r="X84">
        <f t="shared" si="78"/>
        <v>0</v>
      </c>
      <c r="Y84">
        <f t="shared" si="79"/>
        <v>0</v>
      </c>
      <c r="AA84">
        <v>-1</v>
      </c>
      <c r="AB84">
        <f t="shared" si="80"/>
        <v>16.361999999999998</v>
      </c>
      <c r="AC84">
        <f t="shared" si="81"/>
        <v>2.46</v>
      </c>
      <c r="AD84">
        <f t="shared" si="112"/>
        <v>0.126</v>
      </c>
      <c r="AE84">
        <f t="shared" si="112"/>
        <v>0</v>
      </c>
      <c r="AF84">
        <f t="shared" si="112"/>
        <v>13.776</v>
      </c>
      <c r="AG84">
        <f t="shared" si="85"/>
        <v>0</v>
      </c>
      <c r="AH84">
        <f>((EW84*1.05))</f>
        <v>1.0605</v>
      </c>
      <c r="AI84">
        <f>((EX84*1.05))</f>
        <v>0</v>
      </c>
      <c r="AJ84">
        <f t="shared" si="88"/>
        <v>0</v>
      </c>
      <c r="AK84">
        <v>15.7</v>
      </c>
      <c r="AL84">
        <v>2.46</v>
      </c>
      <c r="AM84">
        <v>0.12</v>
      </c>
      <c r="AN84">
        <v>0</v>
      </c>
      <c r="AO84">
        <v>13.12</v>
      </c>
      <c r="AP84">
        <v>0</v>
      </c>
      <c r="AQ84">
        <v>1.01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55.67</v>
      </c>
      <c r="BB84">
        <v>9.25</v>
      </c>
      <c r="BC84">
        <v>2.65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0</v>
      </c>
      <c r="BJ84" t="s">
        <v>106</v>
      </c>
      <c r="BM84">
        <v>333</v>
      </c>
      <c r="BN84">
        <v>0</v>
      </c>
      <c r="BO84" t="s">
        <v>104</v>
      </c>
      <c r="BP84">
        <v>1</v>
      </c>
      <c r="BQ84">
        <v>0</v>
      </c>
      <c r="BR84">
        <v>0</v>
      </c>
      <c r="BS84">
        <v>55.67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311</v>
      </c>
      <c r="CO84">
        <v>0</v>
      </c>
      <c r="CP84">
        <f t="shared" si="89"/>
        <v>2323.79</v>
      </c>
      <c r="CQ84">
        <f t="shared" si="113"/>
        <v>6.5190000000000001</v>
      </c>
      <c r="CR84">
        <f t="shared" si="114"/>
        <v>1.1655</v>
      </c>
      <c r="CS84">
        <f t="shared" si="115"/>
        <v>0</v>
      </c>
      <c r="CT84">
        <f t="shared" si="116"/>
        <v>766.90992000000006</v>
      </c>
      <c r="CU84">
        <f t="shared" si="94"/>
        <v>0</v>
      </c>
      <c r="CV84">
        <f t="shared" si="117"/>
        <v>1.0605</v>
      </c>
      <c r="CW84">
        <f t="shared" si="96"/>
        <v>0</v>
      </c>
      <c r="CX84">
        <f t="shared" si="97"/>
        <v>0</v>
      </c>
      <c r="CY84">
        <f>0</f>
        <v>0</v>
      </c>
      <c r="CZ84">
        <f>0</f>
        <v>0</v>
      </c>
      <c r="DB84">
        <v>4</v>
      </c>
      <c r="DC84" t="s">
        <v>3</v>
      </c>
      <c r="DD84" t="s">
        <v>3</v>
      </c>
      <c r="DE84" t="s">
        <v>107</v>
      </c>
      <c r="DF84" t="s">
        <v>107</v>
      </c>
      <c r="DG84" t="s">
        <v>107</v>
      </c>
      <c r="DH84" t="s">
        <v>3</v>
      </c>
      <c r="DI84" t="s">
        <v>107</v>
      </c>
      <c r="DJ84" t="s">
        <v>107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20</v>
      </c>
      <c r="DW84" t="s">
        <v>20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0</v>
      </c>
      <c r="EF84">
        <v>0</v>
      </c>
      <c r="EG84" t="s">
        <v>3</v>
      </c>
      <c r="EH84">
        <v>0</v>
      </c>
      <c r="EI84" t="s">
        <v>3</v>
      </c>
      <c r="EJ84">
        <v>0</v>
      </c>
      <c r="EK84">
        <v>333</v>
      </c>
      <c r="EL84" t="s">
        <v>3</v>
      </c>
      <c r="EM84" t="s">
        <v>3</v>
      </c>
      <c r="EO84" t="s">
        <v>108</v>
      </c>
      <c r="EQ84">
        <v>1536</v>
      </c>
      <c r="ER84">
        <v>15.7</v>
      </c>
      <c r="ES84">
        <v>2.46</v>
      </c>
      <c r="ET84">
        <v>0.12</v>
      </c>
      <c r="EU84">
        <v>0</v>
      </c>
      <c r="EV84">
        <v>13.12</v>
      </c>
      <c r="EW84">
        <v>1.01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-1103572207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00"/>
        <v>0</v>
      </c>
      <c r="GM84">
        <f t="shared" si="101"/>
        <v>2323.79</v>
      </c>
      <c r="GN84">
        <f t="shared" si="102"/>
        <v>2323.79</v>
      </c>
      <c r="GO84">
        <f t="shared" si="103"/>
        <v>0</v>
      </c>
      <c r="GP84">
        <f t="shared" si="104"/>
        <v>0</v>
      </c>
      <c r="GR84">
        <v>0</v>
      </c>
      <c r="GS84">
        <v>3</v>
      </c>
      <c r="GT84">
        <v>0</v>
      </c>
      <c r="GU84" t="s">
        <v>3</v>
      </c>
      <c r="GV84">
        <f t="shared" si="105"/>
        <v>0</v>
      </c>
      <c r="GW84">
        <v>1</v>
      </c>
      <c r="GX84">
        <f t="shared" si="106"/>
        <v>0</v>
      </c>
      <c r="HA84">
        <v>0</v>
      </c>
      <c r="HB84">
        <v>0</v>
      </c>
      <c r="HC84">
        <f t="shared" si="107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18</v>
      </c>
      <c r="B85" s="2">
        <v>1</v>
      </c>
      <c r="C85" s="2"/>
      <c r="D85" s="2"/>
      <c r="E85" s="2" t="s">
        <v>3</v>
      </c>
      <c r="F85" s="2" t="s">
        <v>29</v>
      </c>
      <c r="G85" s="2" t="s">
        <v>30</v>
      </c>
      <c r="H85" s="2" t="s">
        <v>31</v>
      </c>
      <c r="I85" s="2">
        <f>I83*J85</f>
        <v>0.47699999999999998</v>
      </c>
      <c r="J85" s="2">
        <v>0.159</v>
      </c>
      <c r="K85" s="2">
        <v>0.159</v>
      </c>
      <c r="L85" s="2"/>
      <c r="M85" s="2"/>
      <c r="N85" s="2"/>
      <c r="O85" s="2">
        <f t="shared" si="69"/>
        <v>0</v>
      </c>
      <c r="P85" s="2">
        <f t="shared" si="108"/>
        <v>0</v>
      </c>
      <c r="Q85" s="2">
        <f t="shared" si="109"/>
        <v>0</v>
      </c>
      <c r="R85" s="2">
        <f t="shared" si="110"/>
        <v>0</v>
      </c>
      <c r="S85" s="2">
        <f t="shared" si="111"/>
        <v>0</v>
      </c>
      <c r="T85" s="2">
        <f t="shared" si="74"/>
        <v>0</v>
      </c>
      <c r="U85" s="2">
        <f t="shared" si="75"/>
        <v>0</v>
      </c>
      <c r="V85" s="2">
        <f t="shared" si="76"/>
        <v>0</v>
      </c>
      <c r="W85" s="2">
        <f t="shared" si="77"/>
        <v>0</v>
      </c>
      <c r="X85" s="2">
        <f t="shared" si="78"/>
        <v>0</v>
      </c>
      <c r="Y85" s="2">
        <f t="shared" si="79"/>
        <v>0</v>
      </c>
      <c r="Z85" s="2"/>
      <c r="AA85" s="2">
        <v>-1</v>
      </c>
      <c r="AB85" s="2">
        <f t="shared" si="80"/>
        <v>0</v>
      </c>
      <c r="AC85" s="2">
        <f t="shared" si="81"/>
        <v>0</v>
      </c>
      <c r="AD85" s="2">
        <f t="shared" ref="AD85:AF90" si="118">ROUND((ET85),6)</f>
        <v>0</v>
      </c>
      <c r="AE85" s="2">
        <f t="shared" si="118"/>
        <v>0</v>
      </c>
      <c r="AF85" s="2">
        <f t="shared" si="118"/>
        <v>0</v>
      </c>
      <c r="AG85" s="2">
        <f t="shared" si="85"/>
        <v>0</v>
      </c>
      <c r="AH85" s="2">
        <f t="shared" ref="AH85:AI90" si="119">(EW85)</f>
        <v>0</v>
      </c>
      <c r="AI85" s="2">
        <f t="shared" si="119"/>
        <v>0</v>
      </c>
      <c r="AJ85" s="2">
        <f t="shared" si="88"/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0</v>
      </c>
      <c r="BJ85" s="2" t="s">
        <v>3</v>
      </c>
      <c r="BK85" s="2"/>
      <c r="BL85" s="2"/>
      <c r="BM85" s="2">
        <v>333</v>
      </c>
      <c r="BN85" s="2">
        <v>0</v>
      </c>
      <c r="BO85" s="2" t="s">
        <v>3</v>
      </c>
      <c r="BP85" s="2">
        <v>0</v>
      </c>
      <c r="BQ85" s="2">
        <v>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0</v>
      </c>
      <c r="CA85" s="2">
        <v>0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9"/>
        <v>0</v>
      </c>
      <c r="CQ85" s="2">
        <f t="shared" si="113"/>
        <v>0</v>
      </c>
      <c r="CR85" s="2">
        <f t="shared" si="114"/>
        <v>0</v>
      </c>
      <c r="CS85" s="2">
        <f t="shared" si="115"/>
        <v>0</v>
      </c>
      <c r="CT85" s="2">
        <f t="shared" si="116"/>
        <v>0</v>
      </c>
      <c r="CU85" s="2">
        <f t="shared" si="94"/>
        <v>0</v>
      </c>
      <c r="CV85" s="2">
        <f t="shared" si="117"/>
        <v>0</v>
      </c>
      <c r="CW85" s="2">
        <f t="shared" si="96"/>
        <v>0</v>
      </c>
      <c r="CX85" s="2">
        <f t="shared" si="97"/>
        <v>0</v>
      </c>
      <c r="CY85" s="2">
        <f>0</f>
        <v>0</v>
      </c>
      <c r="CZ85" s="2">
        <f>0</f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1009</v>
      </c>
      <c r="DV85" s="2" t="s">
        <v>31</v>
      </c>
      <c r="DW85" s="2" t="s">
        <v>31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0</v>
      </c>
      <c r="EF85" s="2">
        <v>0</v>
      </c>
      <c r="EG85" s="2" t="s">
        <v>3</v>
      </c>
      <c r="EH85" s="2">
        <v>0</v>
      </c>
      <c r="EI85" s="2" t="s">
        <v>3</v>
      </c>
      <c r="EJ85" s="2">
        <v>0</v>
      </c>
      <c r="EK85" s="2">
        <v>333</v>
      </c>
      <c r="EL85" s="2" t="s">
        <v>3</v>
      </c>
      <c r="EM85" s="2" t="s">
        <v>3</v>
      </c>
      <c r="EN85" s="2"/>
      <c r="EO85" s="2" t="s">
        <v>3</v>
      </c>
      <c r="EP85" s="2"/>
      <c r="EQ85" s="2">
        <v>1024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0</v>
      </c>
      <c r="FY85" s="2">
        <v>0</v>
      </c>
      <c r="FZ85" s="2"/>
      <c r="GA85" s="2" t="s">
        <v>3</v>
      </c>
      <c r="GB85" s="2"/>
      <c r="GC85" s="2"/>
      <c r="GD85" s="2">
        <v>1</v>
      </c>
      <c r="GE85" s="2"/>
      <c r="GF85" s="2">
        <v>-63099341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100"/>
        <v>0</v>
      </c>
      <c r="GM85" s="2">
        <f t="shared" si="101"/>
        <v>0</v>
      </c>
      <c r="GN85" s="2">
        <f t="shared" si="102"/>
        <v>0</v>
      </c>
      <c r="GO85" s="2">
        <f t="shared" si="103"/>
        <v>0</v>
      </c>
      <c r="GP85" s="2">
        <f t="shared" si="104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5"/>
        <v>0</v>
      </c>
      <c r="GW85" s="2">
        <v>1</v>
      </c>
      <c r="GX85" s="2">
        <f t="shared" si="106"/>
        <v>0</v>
      </c>
      <c r="GY85" s="2"/>
      <c r="GZ85" s="2"/>
      <c r="HA85" s="2">
        <v>0</v>
      </c>
      <c r="HB85" s="2">
        <v>0</v>
      </c>
      <c r="HC85" s="2">
        <f t="shared" si="107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E86" t="s">
        <v>3</v>
      </c>
      <c r="F86" t="s">
        <v>29</v>
      </c>
      <c r="G86" t="s">
        <v>30</v>
      </c>
      <c r="H86" t="s">
        <v>31</v>
      </c>
      <c r="I86">
        <f>I84*J86</f>
        <v>0.47699999999999998</v>
      </c>
      <c r="J86">
        <v>0.159</v>
      </c>
      <c r="K86">
        <v>0.159</v>
      </c>
      <c r="O86">
        <f t="shared" si="69"/>
        <v>0</v>
      </c>
      <c r="P86">
        <f t="shared" si="108"/>
        <v>0</v>
      </c>
      <c r="Q86">
        <f t="shared" si="109"/>
        <v>0</v>
      </c>
      <c r="R86">
        <f t="shared" si="110"/>
        <v>0</v>
      </c>
      <c r="S86">
        <f t="shared" si="111"/>
        <v>0</v>
      </c>
      <c r="T86">
        <f t="shared" si="74"/>
        <v>0</v>
      </c>
      <c r="U86">
        <f t="shared" si="75"/>
        <v>0</v>
      </c>
      <c r="V86">
        <f t="shared" si="76"/>
        <v>0</v>
      </c>
      <c r="W86">
        <f t="shared" si="77"/>
        <v>0</v>
      </c>
      <c r="X86">
        <f t="shared" si="78"/>
        <v>0</v>
      </c>
      <c r="Y86">
        <f t="shared" si="79"/>
        <v>0</v>
      </c>
      <c r="AA86">
        <v>-1</v>
      </c>
      <c r="AB86">
        <f t="shared" si="80"/>
        <v>0</v>
      </c>
      <c r="AC86">
        <f t="shared" si="81"/>
        <v>0</v>
      </c>
      <c r="AD86">
        <f t="shared" si="118"/>
        <v>0</v>
      </c>
      <c r="AE86">
        <f t="shared" si="118"/>
        <v>0</v>
      </c>
      <c r="AF86">
        <f t="shared" si="118"/>
        <v>0</v>
      </c>
      <c r="AG86">
        <f t="shared" si="85"/>
        <v>0</v>
      </c>
      <c r="AH86">
        <f t="shared" si="119"/>
        <v>0</v>
      </c>
      <c r="AI86">
        <f t="shared" si="119"/>
        <v>0</v>
      </c>
      <c r="AJ86">
        <f t="shared" si="88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9.86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0</v>
      </c>
      <c r="BJ86" t="s">
        <v>3</v>
      </c>
      <c r="BM86">
        <v>333</v>
      </c>
      <c r="BN86">
        <v>0</v>
      </c>
      <c r="BO86" t="s">
        <v>3</v>
      </c>
      <c r="BP86">
        <v>0</v>
      </c>
      <c r="BQ86">
        <v>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9"/>
        <v>0</v>
      </c>
      <c r="CQ86">
        <f t="shared" si="113"/>
        <v>0</v>
      </c>
      <c r="CR86">
        <f t="shared" si="114"/>
        <v>0</v>
      </c>
      <c r="CS86">
        <f t="shared" si="115"/>
        <v>0</v>
      </c>
      <c r="CT86">
        <f t="shared" si="116"/>
        <v>0</v>
      </c>
      <c r="CU86">
        <f t="shared" si="94"/>
        <v>0</v>
      </c>
      <c r="CV86">
        <f t="shared" si="117"/>
        <v>0</v>
      </c>
      <c r="CW86">
        <f t="shared" si="96"/>
        <v>0</v>
      </c>
      <c r="CX86">
        <f t="shared" si="97"/>
        <v>0</v>
      </c>
      <c r="CY86">
        <f>0</f>
        <v>0</v>
      </c>
      <c r="CZ86">
        <f>0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31</v>
      </c>
      <c r="DW86" t="s">
        <v>31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0</v>
      </c>
      <c r="EF86">
        <v>0</v>
      </c>
      <c r="EG86" t="s">
        <v>3</v>
      </c>
      <c r="EH86">
        <v>0</v>
      </c>
      <c r="EI86" t="s">
        <v>3</v>
      </c>
      <c r="EJ86">
        <v>0</v>
      </c>
      <c r="EK86">
        <v>333</v>
      </c>
      <c r="EL86" t="s">
        <v>3</v>
      </c>
      <c r="EM86" t="s">
        <v>3</v>
      </c>
      <c r="EO86" t="s">
        <v>3</v>
      </c>
      <c r="EQ86">
        <v>1024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-63099341</v>
      </c>
      <c r="GG86">
        <v>2</v>
      </c>
      <c r="GH86">
        <v>1</v>
      </c>
      <c r="GI86">
        <v>5</v>
      </c>
      <c r="GJ86">
        <v>0</v>
      </c>
      <c r="GK86">
        <v>0</v>
      </c>
      <c r="GL86">
        <f t="shared" si="100"/>
        <v>0</v>
      </c>
      <c r="GM86">
        <f t="shared" si="101"/>
        <v>0</v>
      </c>
      <c r="GN86">
        <f t="shared" si="102"/>
        <v>0</v>
      </c>
      <c r="GO86">
        <f t="shared" si="103"/>
        <v>0</v>
      </c>
      <c r="GP86">
        <f t="shared" si="104"/>
        <v>0</v>
      </c>
      <c r="GR86">
        <v>0</v>
      </c>
      <c r="GS86">
        <v>3</v>
      </c>
      <c r="GT86">
        <v>0</v>
      </c>
      <c r="GU86" t="s">
        <v>3</v>
      </c>
      <c r="GV86">
        <f t="shared" si="105"/>
        <v>0</v>
      </c>
      <c r="GW86">
        <v>1</v>
      </c>
      <c r="GX86">
        <f t="shared" si="106"/>
        <v>0</v>
      </c>
      <c r="HA86">
        <v>0</v>
      </c>
      <c r="HB86">
        <v>0</v>
      </c>
      <c r="HC86">
        <f t="shared" si="107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18</v>
      </c>
      <c r="B87" s="2">
        <v>1</v>
      </c>
      <c r="C87" s="2"/>
      <c r="D87" s="2"/>
      <c r="E87" s="2" t="s">
        <v>3</v>
      </c>
      <c r="F87" s="2" t="s">
        <v>109</v>
      </c>
      <c r="G87" s="2" t="s">
        <v>110</v>
      </c>
      <c r="H87" s="2" t="s">
        <v>34</v>
      </c>
      <c r="I87" s="2">
        <f>I83*J87</f>
        <v>3</v>
      </c>
      <c r="J87" s="2">
        <v>1</v>
      </c>
      <c r="K87" s="2">
        <v>1</v>
      </c>
      <c r="L87" s="2"/>
      <c r="M87" s="2"/>
      <c r="N87" s="2"/>
      <c r="O87" s="2">
        <f t="shared" si="69"/>
        <v>0</v>
      </c>
      <c r="P87" s="2">
        <f t="shared" si="108"/>
        <v>0</v>
      </c>
      <c r="Q87" s="2">
        <f t="shared" si="109"/>
        <v>0</v>
      </c>
      <c r="R87" s="2">
        <f t="shared" si="110"/>
        <v>0</v>
      </c>
      <c r="S87" s="2">
        <f t="shared" si="111"/>
        <v>0</v>
      </c>
      <c r="T87" s="2">
        <f t="shared" si="74"/>
        <v>0</v>
      </c>
      <c r="U87" s="2">
        <f t="shared" si="75"/>
        <v>0</v>
      </c>
      <c r="V87" s="2">
        <f t="shared" si="76"/>
        <v>0</v>
      </c>
      <c r="W87" s="2">
        <f t="shared" si="77"/>
        <v>0</v>
      </c>
      <c r="X87" s="2">
        <f t="shared" si="78"/>
        <v>0</v>
      </c>
      <c r="Y87" s="2">
        <f t="shared" si="79"/>
        <v>0</v>
      </c>
      <c r="Z87" s="2"/>
      <c r="AA87" s="2">
        <v>-1</v>
      </c>
      <c r="AB87" s="2">
        <f t="shared" si="80"/>
        <v>0</v>
      </c>
      <c r="AC87" s="2">
        <f t="shared" si="81"/>
        <v>0</v>
      </c>
      <c r="AD87" s="2">
        <f t="shared" si="118"/>
        <v>0</v>
      </c>
      <c r="AE87" s="2">
        <f t="shared" si="118"/>
        <v>0</v>
      </c>
      <c r="AF87" s="2">
        <f t="shared" si="118"/>
        <v>0</v>
      </c>
      <c r="AG87" s="2">
        <f t="shared" si="85"/>
        <v>0</v>
      </c>
      <c r="AH87" s="2">
        <f t="shared" si="119"/>
        <v>0</v>
      </c>
      <c r="AI87" s="2">
        <f t="shared" si="119"/>
        <v>0</v>
      </c>
      <c r="AJ87" s="2">
        <f t="shared" si="88"/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0</v>
      </c>
      <c r="BJ87" s="2" t="s">
        <v>3</v>
      </c>
      <c r="BK87" s="2"/>
      <c r="BL87" s="2"/>
      <c r="BM87" s="2">
        <v>333</v>
      </c>
      <c r="BN87" s="2">
        <v>0</v>
      </c>
      <c r="BO87" s="2" t="s">
        <v>3</v>
      </c>
      <c r="BP87" s="2">
        <v>0</v>
      </c>
      <c r="BQ87" s="2">
        <v>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0</v>
      </c>
      <c r="CA87" s="2">
        <v>0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9"/>
        <v>0</v>
      </c>
      <c r="CQ87" s="2">
        <f t="shared" si="113"/>
        <v>0</v>
      </c>
      <c r="CR87" s="2">
        <f t="shared" si="114"/>
        <v>0</v>
      </c>
      <c r="CS87" s="2">
        <f t="shared" si="115"/>
        <v>0</v>
      </c>
      <c r="CT87" s="2">
        <f t="shared" si="116"/>
        <v>0</v>
      </c>
      <c r="CU87" s="2">
        <f t="shared" si="94"/>
        <v>0</v>
      </c>
      <c r="CV87" s="2">
        <f t="shared" si="117"/>
        <v>0</v>
      </c>
      <c r="CW87" s="2">
        <f t="shared" si="96"/>
        <v>0</v>
      </c>
      <c r="CX87" s="2">
        <f t="shared" si="97"/>
        <v>0</v>
      </c>
      <c r="CY87" s="2">
        <f>0</f>
        <v>0</v>
      </c>
      <c r="CZ87" s="2">
        <f>0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1010</v>
      </c>
      <c r="DV87" s="2" t="s">
        <v>34</v>
      </c>
      <c r="DW87" s="2" t="s">
        <v>34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0</v>
      </c>
      <c r="EF87" s="2">
        <v>0</v>
      </c>
      <c r="EG87" s="2" t="s">
        <v>3</v>
      </c>
      <c r="EH87" s="2">
        <v>0</v>
      </c>
      <c r="EI87" s="2" t="s">
        <v>3</v>
      </c>
      <c r="EJ87" s="2">
        <v>0</v>
      </c>
      <c r="EK87" s="2">
        <v>333</v>
      </c>
      <c r="EL87" s="2" t="s">
        <v>3</v>
      </c>
      <c r="EM87" s="2" t="s">
        <v>3</v>
      </c>
      <c r="EN87" s="2"/>
      <c r="EO87" s="2" t="s">
        <v>3</v>
      </c>
      <c r="EP87" s="2"/>
      <c r="EQ87" s="2">
        <v>1024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0</v>
      </c>
      <c r="FY87" s="2">
        <v>0</v>
      </c>
      <c r="FZ87" s="2"/>
      <c r="GA87" s="2" t="s">
        <v>3</v>
      </c>
      <c r="GB87" s="2"/>
      <c r="GC87" s="2"/>
      <c r="GD87" s="2">
        <v>1</v>
      </c>
      <c r="GE87" s="2"/>
      <c r="GF87" s="2">
        <v>-27934613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100"/>
        <v>0</v>
      </c>
      <c r="GM87" s="2">
        <f t="shared" si="101"/>
        <v>0</v>
      </c>
      <c r="GN87" s="2">
        <f t="shared" si="102"/>
        <v>0</v>
      </c>
      <c r="GO87" s="2">
        <f t="shared" si="103"/>
        <v>0</v>
      </c>
      <c r="GP87" s="2">
        <f t="shared" si="104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5"/>
        <v>0</v>
      </c>
      <c r="GW87" s="2">
        <v>1</v>
      </c>
      <c r="GX87" s="2">
        <f t="shared" si="106"/>
        <v>0</v>
      </c>
      <c r="GY87" s="2"/>
      <c r="GZ87" s="2"/>
      <c r="HA87" s="2">
        <v>0</v>
      </c>
      <c r="HB87" s="2">
        <v>0</v>
      </c>
      <c r="HC87" s="2">
        <f t="shared" si="107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E88" t="s">
        <v>3</v>
      </c>
      <c r="F88" t="s">
        <v>109</v>
      </c>
      <c r="G88" t="s">
        <v>110</v>
      </c>
      <c r="H88" t="s">
        <v>34</v>
      </c>
      <c r="I88">
        <f>I84*J88</f>
        <v>3</v>
      </c>
      <c r="J88">
        <v>1</v>
      </c>
      <c r="K88">
        <v>1</v>
      </c>
      <c r="O88">
        <f t="shared" si="69"/>
        <v>0</v>
      </c>
      <c r="P88">
        <f t="shared" si="108"/>
        <v>0</v>
      </c>
      <c r="Q88">
        <f t="shared" si="109"/>
        <v>0</v>
      </c>
      <c r="R88">
        <f t="shared" si="110"/>
        <v>0</v>
      </c>
      <c r="S88">
        <f t="shared" si="111"/>
        <v>0</v>
      </c>
      <c r="T88">
        <f t="shared" si="74"/>
        <v>0</v>
      </c>
      <c r="U88">
        <f t="shared" si="75"/>
        <v>0</v>
      </c>
      <c r="V88">
        <f t="shared" si="76"/>
        <v>0</v>
      </c>
      <c r="W88">
        <f t="shared" si="77"/>
        <v>0</v>
      </c>
      <c r="X88">
        <f t="shared" si="78"/>
        <v>0</v>
      </c>
      <c r="Y88">
        <f t="shared" si="79"/>
        <v>0</v>
      </c>
      <c r="AA88">
        <v>-1</v>
      </c>
      <c r="AB88">
        <f t="shared" si="80"/>
        <v>0</v>
      </c>
      <c r="AC88">
        <f t="shared" si="81"/>
        <v>0</v>
      </c>
      <c r="AD88">
        <f t="shared" si="118"/>
        <v>0</v>
      </c>
      <c r="AE88">
        <f t="shared" si="118"/>
        <v>0</v>
      </c>
      <c r="AF88">
        <f t="shared" si="118"/>
        <v>0</v>
      </c>
      <c r="AG88">
        <f t="shared" si="85"/>
        <v>0</v>
      </c>
      <c r="AH88">
        <f t="shared" si="119"/>
        <v>0</v>
      </c>
      <c r="AI88">
        <f t="shared" si="119"/>
        <v>0</v>
      </c>
      <c r="AJ88">
        <f t="shared" si="88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9.86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0</v>
      </c>
      <c r="BJ88" t="s">
        <v>3</v>
      </c>
      <c r="BM88">
        <v>333</v>
      </c>
      <c r="BN88">
        <v>0</v>
      </c>
      <c r="BO88" t="s">
        <v>3</v>
      </c>
      <c r="BP88">
        <v>0</v>
      </c>
      <c r="BQ88">
        <v>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9"/>
        <v>0</v>
      </c>
      <c r="CQ88">
        <f t="shared" si="113"/>
        <v>0</v>
      </c>
      <c r="CR88">
        <f t="shared" si="114"/>
        <v>0</v>
      </c>
      <c r="CS88">
        <f t="shared" si="115"/>
        <v>0</v>
      </c>
      <c r="CT88">
        <f t="shared" si="116"/>
        <v>0</v>
      </c>
      <c r="CU88">
        <f t="shared" si="94"/>
        <v>0</v>
      </c>
      <c r="CV88">
        <f t="shared" si="117"/>
        <v>0</v>
      </c>
      <c r="CW88">
        <f t="shared" si="96"/>
        <v>0</v>
      </c>
      <c r="CX88">
        <f t="shared" si="97"/>
        <v>0</v>
      </c>
      <c r="CY88">
        <f>0</f>
        <v>0</v>
      </c>
      <c r="CZ88">
        <f>0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1010</v>
      </c>
      <c r="DV88" t="s">
        <v>34</v>
      </c>
      <c r="DW88" t="s">
        <v>34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0</v>
      </c>
      <c r="EF88">
        <v>0</v>
      </c>
      <c r="EG88" t="s">
        <v>3</v>
      </c>
      <c r="EH88">
        <v>0</v>
      </c>
      <c r="EI88" t="s">
        <v>3</v>
      </c>
      <c r="EJ88">
        <v>0</v>
      </c>
      <c r="EK88">
        <v>333</v>
      </c>
      <c r="EL88" t="s">
        <v>3</v>
      </c>
      <c r="EM88" t="s">
        <v>3</v>
      </c>
      <c r="EO88" t="s">
        <v>3</v>
      </c>
      <c r="EQ88">
        <v>1024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-27934613</v>
      </c>
      <c r="GG88">
        <v>2</v>
      </c>
      <c r="GH88">
        <v>1</v>
      </c>
      <c r="GI88">
        <v>5</v>
      </c>
      <c r="GJ88">
        <v>0</v>
      </c>
      <c r="GK88">
        <v>0</v>
      </c>
      <c r="GL88">
        <f t="shared" si="100"/>
        <v>0</v>
      </c>
      <c r="GM88">
        <f t="shared" si="101"/>
        <v>0</v>
      </c>
      <c r="GN88">
        <f t="shared" si="102"/>
        <v>0</v>
      </c>
      <c r="GO88">
        <f t="shared" si="103"/>
        <v>0</v>
      </c>
      <c r="GP88">
        <f t="shared" si="104"/>
        <v>0</v>
      </c>
      <c r="GR88">
        <v>0</v>
      </c>
      <c r="GS88">
        <v>3</v>
      </c>
      <c r="GT88">
        <v>0</v>
      </c>
      <c r="GU88" t="s">
        <v>3</v>
      </c>
      <c r="GV88">
        <f t="shared" si="105"/>
        <v>0</v>
      </c>
      <c r="GW88">
        <v>1</v>
      </c>
      <c r="GX88">
        <f t="shared" si="106"/>
        <v>0</v>
      </c>
      <c r="HA88">
        <v>0</v>
      </c>
      <c r="HB88">
        <v>0</v>
      </c>
      <c r="HC88">
        <f t="shared" si="107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18</v>
      </c>
      <c r="B89" s="2">
        <v>1</v>
      </c>
      <c r="C89" s="2"/>
      <c r="D89" s="2"/>
      <c r="E89" s="2" t="s">
        <v>3</v>
      </c>
      <c r="F89" s="2" t="s">
        <v>35</v>
      </c>
      <c r="G89" s="2" t="s">
        <v>36</v>
      </c>
      <c r="H89" s="2" t="s">
        <v>34</v>
      </c>
      <c r="I89" s="2">
        <f>I83*J89</f>
        <v>6</v>
      </c>
      <c r="J89" s="2">
        <v>2</v>
      </c>
      <c r="K89" s="2">
        <v>2</v>
      </c>
      <c r="L89" s="2"/>
      <c r="M89" s="2"/>
      <c r="N89" s="2"/>
      <c r="O89" s="2">
        <f t="shared" si="69"/>
        <v>0</v>
      </c>
      <c r="P89" s="2">
        <f t="shared" si="108"/>
        <v>0</v>
      </c>
      <c r="Q89" s="2">
        <f t="shared" si="109"/>
        <v>0</v>
      </c>
      <c r="R89" s="2">
        <f t="shared" si="110"/>
        <v>0</v>
      </c>
      <c r="S89" s="2">
        <f t="shared" si="111"/>
        <v>0</v>
      </c>
      <c r="T89" s="2">
        <f t="shared" si="74"/>
        <v>0</v>
      </c>
      <c r="U89" s="2">
        <f t="shared" si="75"/>
        <v>0</v>
      </c>
      <c r="V89" s="2">
        <f t="shared" si="76"/>
        <v>0</v>
      </c>
      <c r="W89" s="2">
        <f t="shared" si="77"/>
        <v>0</v>
      </c>
      <c r="X89" s="2">
        <f t="shared" si="78"/>
        <v>0</v>
      </c>
      <c r="Y89" s="2">
        <f t="shared" si="79"/>
        <v>0</v>
      </c>
      <c r="Z89" s="2"/>
      <c r="AA89" s="2">
        <v>-1</v>
      </c>
      <c r="AB89" s="2">
        <f t="shared" si="80"/>
        <v>0</v>
      </c>
      <c r="AC89" s="2">
        <f t="shared" si="81"/>
        <v>0</v>
      </c>
      <c r="AD89" s="2">
        <f t="shared" si="118"/>
        <v>0</v>
      </c>
      <c r="AE89" s="2">
        <f t="shared" si="118"/>
        <v>0</v>
      </c>
      <c r="AF89" s="2">
        <f t="shared" si="118"/>
        <v>0</v>
      </c>
      <c r="AG89" s="2">
        <f t="shared" si="85"/>
        <v>0</v>
      </c>
      <c r="AH89" s="2">
        <f t="shared" si="119"/>
        <v>0</v>
      </c>
      <c r="AI89" s="2">
        <f t="shared" si="119"/>
        <v>0</v>
      </c>
      <c r="AJ89" s="2">
        <f t="shared" si="88"/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0</v>
      </c>
      <c r="BJ89" s="2" t="s">
        <v>3</v>
      </c>
      <c r="BK89" s="2"/>
      <c r="BL89" s="2"/>
      <c r="BM89" s="2">
        <v>333</v>
      </c>
      <c r="BN89" s="2">
        <v>0</v>
      </c>
      <c r="BO89" s="2" t="s">
        <v>3</v>
      </c>
      <c r="BP89" s="2">
        <v>0</v>
      </c>
      <c r="BQ89" s="2">
        <v>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0</v>
      </c>
      <c r="CA89" s="2">
        <v>0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9"/>
        <v>0</v>
      </c>
      <c r="CQ89" s="2">
        <f t="shared" si="113"/>
        <v>0</v>
      </c>
      <c r="CR89" s="2">
        <f t="shared" si="114"/>
        <v>0</v>
      </c>
      <c r="CS89" s="2">
        <f t="shared" si="115"/>
        <v>0</v>
      </c>
      <c r="CT89" s="2">
        <f t="shared" si="116"/>
        <v>0</v>
      </c>
      <c r="CU89" s="2">
        <f t="shared" si="94"/>
        <v>0</v>
      </c>
      <c r="CV89" s="2">
        <f t="shared" si="117"/>
        <v>0</v>
      </c>
      <c r="CW89" s="2">
        <f t="shared" si="96"/>
        <v>0</v>
      </c>
      <c r="CX89" s="2">
        <f t="shared" si="97"/>
        <v>0</v>
      </c>
      <c r="CY89" s="2">
        <f>0</f>
        <v>0</v>
      </c>
      <c r="CZ89" s="2">
        <f>0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1010</v>
      </c>
      <c r="DV89" s="2" t="s">
        <v>34</v>
      </c>
      <c r="DW89" s="2" t="s">
        <v>34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0</v>
      </c>
      <c r="EF89" s="2">
        <v>0</v>
      </c>
      <c r="EG89" s="2" t="s">
        <v>3</v>
      </c>
      <c r="EH89" s="2">
        <v>0</v>
      </c>
      <c r="EI89" s="2" t="s">
        <v>3</v>
      </c>
      <c r="EJ89" s="2">
        <v>0</v>
      </c>
      <c r="EK89" s="2">
        <v>333</v>
      </c>
      <c r="EL89" s="2" t="s">
        <v>3</v>
      </c>
      <c r="EM89" s="2" t="s">
        <v>3</v>
      </c>
      <c r="EN89" s="2"/>
      <c r="EO89" s="2" t="s">
        <v>3</v>
      </c>
      <c r="EP89" s="2"/>
      <c r="EQ89" s="2">
        <v>1024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0</v>
      </c>
      <c r="FY89" s="2">
        <v>0</v>
      </c>
      <c r="FZ89" s="2"/>
      <c r="GA89" s="2" t="s">
        <v>3</v>
      </c>
      <c r="GB89" s="2"/>
      <c r="GC89" s="2"/>
      <c r="GD89" s="2">
        <v>1</v>
      </c>
      <c r="GE89" s="2"/>
      <c r="GF89" s="2">
        <v>2091361781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100"/>
        <v>0</v>
      </c>
      <c r="GM89" s="2">
        <f t="shared" si="101"/>
        <v>0</v>
      </c>
      <c r="GN89" s="2">
        <f t="shared" si="102"/>
        <v>0</v>
      </c>
      <c r="GO89" s="2">
        <f t="shared" si="103"/>
        <v>0</v>
      </c>
      <c r="GP89" s="2">
        <f t="shared" si="104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5"/>
        <v>0</v>
      </c>
      <c r="GW89" s="2">
        <v>1</v>
      </c>
      <c r="GX89" s="2">
        <f t="shared" si="106"/>
        <v>0</v>
      </c>
      <c r="GY89" s="2"/>
      <c r="GZ89" s="2"/>
      <c r="HA89" s="2">
        <v>0</v>
      </c>
      <c r="HB89" s="2">
        <v>0</v>
      </c>
      <c r="HC89" s="2">
        <f t="shared" si="107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18</v>
      </c>
      <c r="B90">
        <v>1</v>
      </c>
      <c r="E90" t="s">
        <v>3</v>
      </c>
      <c r="F90" t="s">
        <v>35</v>
      </c>
      <c r="G90" t="s">
        <v>36</v>
      </c>
      <c r="H90" t="s">
        <v>34</v>
      </c>
      <c r="I90">
        <f>I84*J90</f>
        <v>6</v>
      </c>
      <c r="J90">
        <v>2</v>
      </c>
      <c r="K90">
        <v>2</v>
      </c>
      <c r="O90">
        <f t="shared" si="69"/>
        <v>0</v>
      </c>
      <c r="P90">
        <f t="shared" si="108"/>
        <v>0</v>
      </c>
      <c r="Q90">
        <f t="shared" si="109"/>
        <v>0</v>
      </c>
      <c r="R90">
        <f t="shared" si="110"/>
        <v>0</v>
      </c>
      <c r="S90">
        <f t="shared" si="111"/>
        <v>0</v>
      </c>
      <c r="T90">
        <f t="shared" si="74"/>
        <v>0</v>
      </c>
      <c r="U90">
        <f t="shared" si="75"/>
        <v>0</v>
      </c>
      <c r="V90">
        <f t="shared" si="76"/>
        <v>0</v>
      </c>
      <c r="W90">
        <f t="shared" si="77"/>
        <v>0</v>
      </c>
      <c r="X90">
        <f t="shared" si="78"/>
        <v>0</v>
      </c>
      <c r="Y90">
        <f t="shared" si="79"/>
        <v>0</v>
      </c>
      <c r="AA90">
        <v>-1</v>
      </c>
      <c r="AB90">
        <f t="shared" si="80"/>
        <v>0</v>
      </c>
      <c r="AC90">
        <f t="shared" si="81"/>
        <v>0</v>
      </c>
      <c r="AD90">
        <f t="shared" si="118"/>
        <v>0</v>
      </c>
      <c r="AE90">
        <f t="shared" si="118"/>
        <v>0</v>
      </c>
      <c r="AF90">
        <f t="shared" si="118"/>
        <v>0</v>
      </c>
      <c r="AG90">
        <f t="shared" si="85"/>
        <v>0</v>
      </c>
      <c r="AH90">
        <f t="shared" si="119"/>
        <v>0</v>
      </c>
      <c r="AI90">
        <f t="shared" si="119"/>
        <v>0</v>
      </c>
      <c r="AJ90">
        <f t="shared" si="88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9.86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0</v>
      </c>
      <c r="BJ90" t="s">
        <v>3</v>
      </c>
      <c r="BM90">
        <v>333</v>
      </c>
      <c r="BN90">
        <v>0</v>
      </c>
      <c r="BO90" t="s">
        <v>3</v>
      </c>
      <c r="BP90">
        <v>0</v>
      </c>
      <c r="BQ90">
        <v>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9"/>
        <v>0</v>
      </c>
      <c r="CQ90">
        <f t="shared" si="113"/>
        <v>0</v>
      </c>
      <c r="CR90">
        <f t="shared" si="114"/>
        <v>0</v>
      </c>
      <c r="CS90">
        <f t="shared" si="115"/>
        <v>0</v>
      </c>
      <c r="CT90">
        <f t="shared" si="116"/>
        <v>0</v>
      </c>
      <c r="CU90">
        <f t="shared" si="94"/>
        <v>0</v>
      </c>
      <c r="CV90">
        <f t="shared" si="117"/>
        <v>0</v>
      </c>
      <c r="CW90">
        <f t="shared" si="96"/>
        <v>0</v>
      </c>
      <c r="CX90">
        <f t="shared" si="97"/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34</v>
      </c>
      <c r="DW90" t="s">
        <v>34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0</v>
      </c>
      <c r="EF90">
        <v>0</v>
      </c>
      <c r="EG90" t="s">
        <v>3</v>
      </c>
      <c r="EH90">
        <v>0</v>
      </c>
      <c r="EI90" t="s">
        <v>3</v>
      </c>
      <c r="EJ90">
        <v>0</v>
      </c>
      <c r="EK90">
        <v>333</v>
      </c>
      <c r="EL90" t="s">
        <v>3</v>
      </c>
      <c r="EM90" t="s">
        <v>3</v>
      </c>
      <c r="EO90" t="s">
        <v>3</v>
      </c>
      <c r="EQ90">
        <v>1024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2091361781</v>
      </c>
      <c r="GG90">
        <v>2</v>
      </c>
      <c r="GH90">
        <v>1</v>
      </c>
      <c r="GI90">
        <v>5</v>
      </c>
      <c r="GJ90">
        <v>0</v>
      </c>
      <c r="GK90">
        <v>0</v>
      </c>
      <c r="GL90">
        <f t="shared" si="100"/>
        <v>0</v>
      </c>
      <c r="GM90">
        <f t="shared" si="101"/>
        <v>0</v>
      </c>
      <c r="GN90">
        <f t="shared" si="102"/>
        <v>0</v>
      </c>
      <c r="GO90">
        <f t="shared" si="103"/>
        <v>0</v>
      </c>
      <c r="GP90">
        <f t="shared" si="104"/>
        <v>0</v>
      </c>
      <c r="GR90">
        <v>0</v>
      </c>
      <c r="GS90">
        <v>3</v>
      </c>
      <c r="GT90">
        <v>0</v>
      </c>
      <c r="GU90" t="s">
        <v>3</v>
      </c>
      <c r="GV90">
        <f t="shared" si="105"/>
        <v>0</v>
      </c>
      <c r="GW90">
        <v>1</v>
      </c>
      <c r="GX90">
        <f t="shared" si="106"/>
        <v>0</v>
      </c>
      <c r="HA90">
        <v>0</v>
      </c>
      <c r="HB90">
        <v>0</v>
      </c>
      <c r="HC90">
        <f t="shared" si="107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3</v>
      </c>
      <c r="F91" s="2" t="s">
        <v>111</v>
      </c>
      <c r="G91" s="2" t="s">
        <v>112</v>
      </c>
      <c r="H91" s="2" t="s">
        <v>113</v>
      </c>
      <c r="I91" s="2">
        <f>ROUND(4/100,9)</f>
        <v>0.04</v>
      </c>
      <c r="J91" s="2">
        <v>0</v>
      </c>
      <c r="K91" s="2">
        <f>ROUND(4/100,9)</f>
        <v>0.04</v>
      </c>
      <c r="L91" s="2"/>
      <c r="M91" s="2"/>
      <c r="N91" s="2"/>
      <c r="O91" s="2">
        <f t="shared" si="69"/>
        <v>46.63</v>
      </c>
      <c r="P91" s="2">
        <f t="shared" si="108"/>
        <v>26.7</v>
      </c>
      <c r="Q91" s="2">
        <f t="shared" si="109"/>
        <v>2.34</v>
      </c>
      <c r="R91" s="2">
        <f t="shared" si="110"/>
        <v>0.21</v>
      </c>
      <c r="S91" s="2">
        <f t="shared" si="111"/>
        <v>17.59</v>
      </c>
      <c r="T91" s="2">
        <f t="shared" si="74"/>
        <v>0</v>
      </c>
      <c r="U91" s="2">
        <f t="shared" si="75"/>
        <v>1.4280000000000002</v>
      </c>
      <c r="V91" s="2">
        <f t="shared" si="76"/>
        <v>0</v>
      </c>
      <c r="W91" s="2">
        <f t="shared" si="77"/>
        <v>0</v>
      </c>
      <c r="X91" s="2">
        <f t="shared" si="78"/>
        <v>0</v>
      </c>
      <c r="Y91" s="2">
        <f t="shared" si="79"/>
        <v>0</v>
      </c>
      <c r="Z91" s="2"/>
      <c r="AA91" s="2">
        <v>-1</v>
      </c>
      <c r="AB91" s="2">
        <f t="shared" si="80"/>
        <v>1165.8420000000001</v>
      </c>
      <c r="AC91" s="2">
        <f t="shared" si="81"/>
        <v>667.47</v>
      </c>
      <c r="AD91" s="2">
        <f t="shared" ref="AD91:AF92" si="120">ROUND(((ET91*1.05)),6)</f>
        <v>58.548000000000002</v>
      </c>
      <c r="AE91" s="2">
        <f t="shared" si="120"/>
        <v>5.3025000000000002</v>
      </c>
      <c r="AF91" s="2">
        <f t="shared" si="120"/>
        <v>439.82400000000001</v>
      </c>
      <c r="AG91" s="2">
        <f t="shared" si="85"/>
        <v>0</v>
      </c>
      <c r="AH91" s="2">
        <f>((EW91*1.05))</f>
        <v>35.700000000000003</v>
      </c>
      <c r="AI91" s="2">
        <f>((EX91*1.05))</f>
        <v>0</v>
      </c>
      <c r="AJ91" s="2">
        <f t="shared" si="88"/>
        <v>0</v>
      </c>
      <c r="AK91" s="2">
        <v>1142.1099999999999</v>
      </c>
      <c r="AL91" s="2">
        <v>667.47</v>
      </c>
      <c r="AM91" s="2">
        <v>55.76</v>
      </c>
      <c r="AN91" s="2">
        <v>5.05</v>
      </c>
      <c r="AO91" s="2">
        <v>418.88</v>
      </c>
      <c r="AP91" s="2">
        <v>0</v>
      </c>
      <c r="AQ91" s="2">
        <v>34</v>
      </c>
      <c r="AR91" s="2">
        <v>0</v>
      </c>
      <c r="AS91" s="2">
        <v>0</v>
      </c>
      <c r="AT91" s="2">
        <v>0</v>
      </c>
      <c r="AU91" s="2">
        <v>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0</v>
      </c>
      <c r="BJ91" s="2" t="s">
        <v>114</v>
      </c>
      <c r="BK91" s="2"/>
      <c r="BL91" s="2"/>
      <c r="BM91" s="2">
        <v>331</v>
      </c>
      <c r="BN91" s="2">
        <v>0</v>
      </c>
      <c r="BO91" s="2" t="s">
        <v>111</v>
      </c>
      <c r="BP91" s="2">
        <v>1</v>
      </c>
      <c r="BQ91" s="2">
        <v>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0</v>
      </c>
      <c r="CA91" s="2">
        <v>0</v>
      </c>
      <c r="CB91" s="2" t="s">
        <v>3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311</v>
      </c>
      <c r="CO91" s="2">
        <v>0</v>
      </c>
      <c r="CP91" s="2">
        <f t="shared" si="89"/>
        <v>46.629999999999995</v>
      </c>
      <c r="CQ91" s="2">
        <f t="shared" si="113"/>
        <v>667.47</v>
      </c>
      <c r="CR91" s="2">
        <f t="shared" si="114"/>
        <v>58.548000000000002</v>
      </c>
      <c r="CS91" s="2">
        <f t="shared" si="115"/>
        <v>5.3025000000000002</v>
      </c>
      <c r="CT91" s="2">
        <f t="shared" si="116"/>
        <v>439.82400000000001</v>
      </c>
      <c r="CU91" s="2">
        <f t="shared" si="94"/>
        <v>0</v>
      </c>
      <c r="CV91" s="2">
        <f t="shared" si="117"/>
        <v>35.700000000000003</v>
      </c>
      <c r="CW91" s="2">
        <f t="shared" si="96"/>
        <v>0</v>
      </c>
      <c r="CX91" s="2">
        <f t="shared" si="97"/>
        <v>0</v>
      </c>
      <c r="CY91" s="2">
        <f>0</f>
        <v>0</v>
      </c>
      <c r="CZ91" s="2">
        <f>0</f>
        <v>0</v>
      </c>
      <c r="DA91" s="2"/>
      <c r="DB91" s="2">
        <v>5</v>
      </c>
      <c r="DC91" s="2" t="s">
        <v>3</v>
      </c>
      <c r="DD91" s="2" t="s">
        <v>3</v>
      </c>
      <c r="DE91" s="2" t="s">
        <v>107</v>
      </c>
      <c r="DF91" s="2" t="s">
        <v>107</v>
      </c>
      <c r="DG91" s="2" t="s">
        <v>107</v>
      </c>
      <c r="DH91" s="2" t="s">
        <v>3</v>
      </c>
      <c r="DI91" s="2" t="s">
        <v>107</v>
      </c>
      <c r="DJ91" s="2" t="s">
        <v>107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1003</v>
      </c>
      <c r="DV91" s="2" t="s">
        <v>113</v>
      </c>
      <c r="DW91" s="2" t="s">
        <v>113</v>
      </c>
      <c r="DX91" s="2">
        <v>100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0</v>
      </c>
      <c r="EF91" s="2">
        <v>0</v>
      </c>
      <c r="EG91" s="2" t="s">
        <v>3</v>
      </c>
      <c r="EH91" s="2">
        <v>0</v>
      </c>
      <c r="EI91" s="2" t="s">
        <v>3</v>
      </c>
      <c r="EJ91" s="2">
        <v>0</v>
      </c>
      <c r="EK91" s="2">
        <v>331</v>
      </c>
      <c r="EL91" s="2" t="s">
        <v>3</v>
      </c>
      <c r="EM91" s="2" t="s">
        <v>3</v>
      </c>
      <c r="EN91" s="2"/>
      <c r="EO91" s="2" t="s">
        <v>108</v>
      </c>
      <c r="EP91" s="2"/>
      <c r="EQ91" s="2">
        <v>1536</v>
      </c>
      <c r="ER91" s="2">
        <v>1142.1099999999999</v>
      </c>
      <c r="ES91" s="2">
        <v>667.47</v>
      </c>
      <c r="ET91" s="2">
        <v>55.76</v>
      </c>
      <c r="EU91" s="2">
        <v>5.05</v>
      </c>
      <c r="EV91" s="2">
        <v>418.88</v>
      </c>
      <c r="EW91" s="2">
        <v>34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0</v>
      </c>
      <c r="FY91" s="2">
        <v>0</v>
      </c>
      <c r="FZ91" s="2"/>
      <c r="GA91" s="2" t="s">
        <v>3</v>
      </c>
      <c r="GB91" s="2"/>
      <c r="GC91" s="2"/>
      <c r="GD91" s="2">
        <v>1</v>
      </c>
      <c r="GE91" s="2"/>
      <c r="GF91" s="2">
        <v>996296946</v>
      </c>
      <c r="GG91" s="2">
        <v>2</v>
      </c>
      <c r="GH91" s="2">
        <v>1</v>
      </c>
      <c r="GI91" s="2">
        <v>2</v>
      </c>
      <c r="GJ91" s="2">
        <v>0</v>
      </c>
      <c r="GK91" s="2">
        <v>0</v>
      </c>
      <c r="GL91" s="2">
        <f t="shared" si="100"/>
        <v>0</v>
      </c>
      <c r="GM91" s="2">
        <f t="shared" si="101"/>
        <v>46.63</v>
      </c>
      <c r="GN91" s="2">
        <f t="shared" si="102"/>
        <v>46.63</v>
      </c>
      <c r="GO91" s="2">
        <f t="shared" si="103"/>
        <v>0</v>
      </c>
      <c r="GP91" s="2">
        <f t="shared" si="104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5"/>
        <v>0</v>
      </c>
      <c r="GW91" s="2">
        <v>1</v>
      </c>
      <c r="GX91" s="2">
        <f t="shared" si="106"/>
        <v>0</v>
      </c>
      <c r="GY91" s="2"/>
      <c r="GZ91" s="2"/>
      <c r="HA91" s="2">
        <v>0</v>
      </c>
      <c r="HB91" s="2">
        <v>0</v>
      </c>
      <c r="HC91" s="2">
        <f t="shared" si="107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3</v>
      </c>
      <c r="F92" t="s">
        <v>111</v>
      </c>
      <c r="G92" t="s">
        <v>112</v>
      </c>
      <c r="H92" t="s">
        <v>113</v>
      </c>
      <c r="I92">
        <f>ROUND(4/100,9)</f>
        <v>0.04</v>
      </c>
      <c r="J92">
        <v>0</v>
      </c>
      <c r="K92">
        <f>ROUND(4/100,9)</f>
        <v>0.04</v>
      </c>
      <c r="O92">
        <f t="shared" si="69"/>
        <v>1084.9000000000001</v>
      </c>
      <c r="P92">
        <f t="shared" si="108"/>
        <v>70.75</v>
      </c>
      <c r="Q92">
        <f t="shared" si="109"/>
        <v>34.75</v>
      </c>
      <c r="R92">
        <f t="shared" si="110"/>
        <v>11.81</v>
      </c>
      <c r="S92">
        <f t="shared" si="111"/>
        <v>979.4</v>
      </c>
      <c r="T92">
        <f t="shared" si="74"/>
        <v>0</v>
      </c>
      <c r="U92">
        <f t="shared" si="75"/>
        <v>1.4280000000000002</v>
      </c>
      <c r="V92">
        <f t="shared" si="76"/>
        <v>0</v>
      </c>
      <c r="W92">
        <f t="shared" si="77"/>
        <v>0</v>
      </c>
      <c r="X92">
        <f t="shared" si="78"/>
        <v>0</v>
      </c>
      <c r="Y92">
        <f t="shared" si="79"/>
        <v>0</v>
      </c>
      <c r="AA92">
        <v>-1</v>
      </c>
      <c r="AB92">
        <f t="shared" si="80"/>
        <v>1165.8420000000001</v>
      </c>
      <c r="AC92">
        <f t="shared" si="81"/>
        <v>667.47</v>
      </c>
      <c r="AD92">
        <f t="shared" si="120"/>
        <v>58.548000000000002</v>
      </c>
      <c r="AE92">
        <f t="shared" si="120"/>
        <v>5.3025000000000002</v>
      </c>
      <c r="AF92">
        <f t="shared" si="120"/>
        <v>439.82400000000001</v>
      </c>
      <c r="AG92">
        <f t="shared" si="85"/>
        <v>0</v>
      </c>
      <c r="AH92">
        <f>((EW92*1.05))</f>
        <v>35.700000000000003</v>
      </c>
      <c r="AI92">
        <f>((EX92*1.05))</f>
        <v>0</v>
      </c>
      <c r="AJ92">
        <f t="shared" si="88"/>
        <v>0</v>
      </c>
      <c r="AK92">
        <v>1142.1099999999999</v>
      </c>
      <c r="AL92">
        <v>667.47</v>
      </c>
      <c r="AM92">
        <v>55.76</v>
      </c>
      <c r="AN92">
        <v>5.05</v>
      </c>
      <c r="AO92">
        <v>418.88</v>
      </c>
      <c r="AP92">
        <v>0</v>
      </c>
      <c r="AQ92">
        <v>34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55.67</v>
      </c>
      <c r="BB92">
        <v>14.84</v>
      </c>
      <c r="BC92">
        <v>2.65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0</v>
      </c>
      <c r="BJ92" t="s">
        <v>114</v>
      </c>
      <c r="BM92">
        <v>331</v>
      </c>
      <c r="BN92">
        <v>0</v>
      </c>
      <c r="BO92" t="s">
        <v>111</v>
      </c>
      <c r="BP92">
        <v>1</v>
      </c>
      <c r="BQ92">
        <v>0</v>
      </c>
      <c r="BR92">
        <v>0</v>
      </c>
      <c r="BS92">
        <v>55.67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311</v>
      </c>
      <c r="CO92">
        <v>0</v>
      </c>
      <c r="CP92">
        <f t="shared" si="89"/>
        <v>1084.9000000000001</v>
      </c>
      <c r="CQ92">
        <f t="shared" si="113"/>
        <v>1768.7954999999999</v>
      </c>
      <c r="CR92">
        <f t="shared" si="114"/>
        <v>868.85231999999996</v>
      </c>
      <c r="CS92">
        <f t="shared" si="115"/>
        <v>295.19017500000001</v>
      </c>
      <c r="CT92">
        <f t="shared" si="116"/>
        <v>24485.002080000002</v>
      </c>
      <c r="CU92">
        <f t="shared" si="94"/>
        <v>0</v>
      </c>
      <c r="CV92">
        <f t="shared" si="117"/>
        <v>35.700000000000003</v>
      </c>
      <c r="CW92">
        <f t="shared" si="96"/>
        <v>0</v>
      </c>
      <c r="CX92">
        <f t="shared" si="97"/>
        <v>0</v>
      </c>
      <c r="CY92">
        <f>0</f>
        <v>0</v>
      </c>
      <c r="CZ92">
        <f>0</f>
        <v>0</v>
      </c>
      <c r="DB92">
        <v>6</v>
      </c>
      <c r="DC92" t="s">
        <v>3</v>
      </c>
      <c r="DD92" t="s">
        <v>3</v>
      </c>
      <c r="DE92" t="s">
        <v>107</v>
      </c>
      <c r="DF92" t="s">
        <v>107</v>
      </c>
      <c r="DG92" t="s">
        <v>107</v>
      </c>
      <c r="DH92" t="s">
        <v>3</v>
      </c>
      <c r="DI92" t="s">
        <v>107</v>
      </c>
      <c r="DJ92" t="s">
        <v>107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1003</v>
      </c>
      <c r="DV92" t="s">
        <v>113</v>
      </c>
      <c r="DW92" t="s">
        <v>113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0</v>
      </c>
      <c r="EF92">
        <v>0</v>
      </c>
      <c r="EG92" t="s">
        <v>3</v>
      </c>
      <c r="EH92">
        <v>0</v>
      </c>
      <c r="EI92" t="s">
        <v>3</v>
      </c>
      <c r="EJ92">
        <v>0</v>
      </c>
      <c r="EK92">
        <v>331</v>
      </c>
      <c r="EL92" t="s">
        <v>3</v>
      </c>
      <c r="EM92" t="s">
        <v>3</v>
      </c>
      <c r="EO92" t="s">
        <v>108</v>
      </c>
      <c r="EQ92">
        <v>1536</v>
      </c>
      <c r="ER92">
        <v>1142.1099999999999</v>
      </c>
      <c r="ES92">
        <v>667.47</v>
      </c>
      <c r="ET92">
        <v>55.76</v>
      </c>
      <c r="EU92">
        <v>5.05</v>
      </c>
      <c r="EV92">
        <v>418.88</v>
      </c>
      <c r="EW92">
        <v>34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996296946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00"/>
        <v>0</v>
      </c>
      <c r="GM92">
        <f t="shared" si="101"/>
        <v>1084.9000000000001</v>
      </c>
      <c r="GN92">
        <f t="shared" si="102"/>
        <v>1084.9000000000001</v>
      </c>
      <c r="GO92">
        <f t="shared" si="103"/>
        <v>0</v>
      </c>
      <c r="GP92">
        <f t="shared" si="104"/>
        <v>0</v>
      </c>
      <c r="GR92">
        <v>0</v>
      </c>
      <c r="GS92">
        <v>0</v>
      </c>
      <c r="GT92">
        <v>0</v>
      </c>
      <c r="GU92" t="s">
        <v>3</v>
      </c>
      <c r="GV92">
        <f t="shared" si="105"/>
        <v>0</v>
      </c>
      <c r="GW92">
        <v>1</v>
      </c>
      <c r="GX92">
        <f t="shared" si="106"/>
        <v>0</v>
      </c>
      <c r="HA92">
        <v>0</v>
      </c>
      <c r="HB92">
        <v>0</v>
      </c>
      <c r="HC92">
        <f t="shared" si="107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18</v>
      </c>
      <c r="B93" s="2">
        <v>1</v>
      </c>
      <c r="C93" s="2"/>
      <c r="D93" s="2"/>
      <c r="E93" s="2" t="s">
        <v>3</v>
      </c>
      <c r="F93" s="2" t="s">
        <v>115</v>
      </c>
      <c r="G93" s="2" t="s">
        <v>116</v>
      </c>
      <c r="H93" s="2" t="s">
        <v>117</v>
      </c>
      <c r="I93" s="2">
        <f>I91*J93</f>
        <v>4.04</v>
      </c>
      <c r="J93" s="2">
        <v>101</v>
      </c>
      <c r="K93" s="2">
        <v>101</v>
      </c>
      <c r="L93" s="2"/>
      <c r="M93" s="2"/>
      <c r="N93" s="2"/>
      <c r="O93" s="2">
        <f t="shared" si="69"/>
        <v>0</v>
      </c>
      <c r="P93" s="2">
        <f t="shared" si="108"/>
        <v>0</v>
      </c>
      <c r="Q93" s="2">
        <f t="shared" si="109"/>
        <v>0</v>
      </c>
      <c r="R93" s="2">
        <f t="shared" si="110"/>
        <v>0</v>
      </c>
      <c r="S93" s="2">
        <f t="shared" si="111"/>
        <v>0</v>
      </c>
      <c r="T93" s="2">
        <f t="shared" si="74"/>
        <v>0</v>
      </c>
      <c r="U93" s="2">
        <f t="shared" si="75"/>
        <v>0</v>
      </c>
      <c r="V93" s="2">
        <f t="shared" si="76"/>
        <v>0</v>
      </c>
      <c r="W93" s="2">
        <f t="shared" si="77"/>
        <v>0</v>
      </c>
      <c r="X93" s="2">
        <f t="shared" si="78"/>
        <v>0</v>
      </c>
      <c r="Y93" s="2">
        <f t="shared" si="79"/>
        <v>0</v>
      </c>
      <c r="Z93" s="2"/>
      <c r="AA93" s="2">
        <v>-1</v>
      </c>
      <c r="AB93" s="2">
        <f t="shared" si="80"/>
        <v>0</v>
      </c>
      <c r="AC93" s="2">
        <f t="shared" si="81"/>
        <v>0</v>
      </c>
      <c r="AD93" s="2">
        <f t="shared" ref="AD93:AF100" si="121">ROUND((ET93),6)</f>
        <v>0</v>
      </c>
      <c r="AE93" s="2">
        <f t="shared" si="121"/>
        <v>0</v>
      </c>
      <c r="AF93" s="2">
        <f t="shared" si="121"/>
        <v>0</v>
      </c>
      <c r="AG93" s="2">
        <f t="shared" si="85"/>
        <v>0</v>
      </c>
      <c r="AH93" s="2">
        <f t="shared" ref="AH93:AH102" si="122">(EW93)</f>
        <v>0</v>
      </c>
      <c r="AI93" s="2">
        <f t="shared" ref="AI93:AI102" si="123">(EX93)</f>
        <v>0</v>
      </c>
      <c r="AJ93" s="2">
        <f t="shared" si="88"/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0</v>
      </c>
      <c r="BJ93" s="2" t="s">
        <v>3</v>
      </c>
      <c r="BK93" s="2"/>
      <c r="BL93" s="2"/>
      <c r="BM93" s="2">
        <v>331</v>
      </c>
      <c r="BN93" s="2">
        <v>0</v>
      </c>
      <c r="BO93" s="2" t="s">
        <v>3</v>
      </c>
      <c r="BP93" s="2">
        <v>0</v>
      </c>
      <c r="BQ93" s="2">
        <v>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89"/>
        <v>0</v>
      </c>
      <c r="CQ93" s="2">
        <f t="shared" si="113"/>
        <v>0</v>
      </c>
      <c r="CR93" s="2">
        <f t="shared" si="114"/>
        <v>0</v>
      </c>
      <c r="CS93" s="2">
        <f t="shared" si="115"/>
        <v>0</v>
      </c>
      <c r="CT93" s="2">
        <f t="shared" si="116"/>
        <v>0</v>
      </c>
      <c r="CU93" s="2">
        <f t="shared" si="94"/>
        <v>0</v>
      </c>
      <c r="CV93" s="2">
        <f t="shared" si="117"/>
        <v>0</v>
      </c>
      <c r="CW93" s="2">
        <f t="shared" si="96"/>
        <v>0</v>
      </c>
      <c r="CX93" s="2">
        <f t="shared" si="97"/>
        <v>0</v>
      </c>
      <c r="CY93" s="2">
        <f>0</f>
        <v>0</v>
      </c>
      <c r="CZ93" s="2">
        <f>0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1003</v>
      </c>
      <c r="DV93" s="2" t="s">
        <v>117</v>
      </c>
      <c r="DW93" s="2" t="s">
        <v>117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0</v>
      </c>
      <c r="EF93" s="2">
        <v>0</v>
      </c>
      <c r="EG93" s="2" t="s">
        <v>3</v>
      </c>
      <c r="EH93" s="2">
        <v>0</v>
      </c>
      <c r="EI93" s="2" t="s">
        <v>3</v>
      </c>
      <c r="EJ93" s="2">
        <v>0</v>
      </c>
      <c r="EK93" s="2">
        <v>331</v>
      </c>
      <c r="EL93" s="2" t="s">
        <v>3</v>
      </c>
      <c r="EM93" s="2" t="s">
        <v>3</v>
      </c>
      <c r="EN93" s="2"/>
      <c r="EO93" s="2" t="s">
        <v>3</v>
      </c>
      <c r="EP93" s="2"/>
      <c r="EQ93" s="2">
        <v>1024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3</v>
      </c>
      <c r="GB93" s="2"/>
      <c r="GC93" s="2"/>
      <c r="GD93" s="2">
        <v>1</v>
      </c>
      <c r="GE93" s="2"/>
      <c r="GF93" s="2">
        <v>-1611423846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si="100"/>
        <v>0</v>
      </c>
      <c r="GM93" s="2">
        <f t="shared" si="101"/>
        <v>0</v>
      </c>
      <c r="GN93" s="2">
        <f t="shared" si="102"/>
        <v>0</v>
      </c>
      <c r="GO93" s="2">
        <f t="shared" si="103"/>
        <v>0</v>
      </c>
      <c r="GP93" s="2">
        <f t="shared" si="104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5"/>
        <v>0</v>
      </c>
      <c r="GW93" s="2">
        <v>1</v>
      </c>
      <c r="GX93" s="2">
        <f t="shared" si="106"/>
        <v>0</v>
      </c>
      <c r="GY93" s="2"/>
      <c r="GZ93" s="2"/>
      <c r="HA93" s="2">
        <v>0</v>
      </c>
      <c r="HB93" s="2">
        <v>0</v>
      </c>
      <c r="HC93" s="2">
        <f t="shared" si="107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18</v>
      </c>
      <c r="B94">
        <v>1</v>
      </c>
      <c r="E94" t="s">
        <v>3</v>
      </c>
      <c r="F94" t="s">
        <v>115</v>
      </c>
      <c r="G94" t="s">
        <v>116</v>
      </c>
      <c r="H94" t="s">
        <v>117</v>
      </c>
      <c r="I94">
        <f>I92*J94</f>
        <v>4.04</v>
      </c>
      <c r="J94">
        <v>101</v>
      </c>
      <c r="K94">
        <v>101</v>
      </c>
      <c r="O94">
        <f t="shared" si="69"/>
        <v>0</v>
      </c>
      <c r="P94">
        <f t="shared" si="108"/>
        <v>0</v>
      </c>
      <c r="Q94">
        <f t="shared" si="109"/>
        <v>0</v>
      </c>
      <c r="R94">
        <f t="shared" si="110"/>
        <v>0</v>
      </c>
      <c r="S94">
        <f t="shared" si="111"/>
        <v>0</v>
      </c>
      <c r="T94">
        <f t="shared" si="74"/>
        <v>0</v>
      </c>
      <c r="U94">
        <f t="shared" si="75"/>
        <v>0</v>
      </c>
      <c r="V94">
        <f t="shared" si="76"/>
        <v>0</v>
      </c>
      <c r="W94">
        <f t="shared" si="77"/>
        <v>0</v>
      </c>
      <c r="X94">
        <f t="shared" si="78"/>
        <v>0</v>
      </c>
      <c r="Y94">
        <f t="shared" si="79"/>
        <v>0</v>
      </c>
      <c r="AA94">
        <v>-1</v>
      </c>
      <c r="AB94">
        <f t="shared" si="80"/>
        <v>0</v>
      </c>
      <c r="AC94">
        <f t="shared" si="81"/>
        <v>0</v>
      </c>
      <c r="AD94">
        <f t="shared" si="121"/>
        <v>0</v>
      </c>
      <c r="AE94">
        <f t="shared" si="121"/>
        <v>0</v>
      </c>
      <c r="AF94">
        <f t="shared" si="121"/>
        <v>0</v>
      </c>
      <c r="AG94">
        <f t="shared" si="85"/>
        <v>0</v>
      </c>
      <c r="AH94">
        <f t="shared" si="122"/>
        <v>0</v>
      </c>
      <c r="AI94">
        <f t="shared" si="123"/>
        <v>0</v>
      </c>
      <c r="AJ94">
        <f t="shared" si="88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9.86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0</v>
      </c>
      <c r="BJ94" t="s">
        <v>3</v>
      </c>
      <c r="BM94">
        <v>331</v>
      </c>
      <c r="BN94">
        <v>0</v>
      </c>
      <c r="BO94" t="s">
        <v>3</v>
      </c>
      <c r="BP94">
        <v>0</v>
      </c>
      <c r="BQ94">
        <v>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9"/>
        <v>0</v>
      </c>
      <c r="CQ94">
        <f t="shared" si="113"/>
        <v>0</v>
      </c>
      <c r="CR94">
        <f t="shared" si="114"/>
        <v>0</v>
      </c>
      <c r="CS94">
        <f t="shared" si="115"/>
        <v>0</v>
      </c>
      <c r="CT94">
        <f t="shared" si="116"/>
        <v>0</v>
      </c>
      <c r="CU94">
        <f t="shared" si="94"/>
        <v>0</v>
      </c>
      <c r="CV94">
        <f t="shared" si="117"/>
        <v>0</v>
      </c>
      <c r="CW94">
        <f t="shared" si="96"/>
        <v>0</v>
      </c>
      <c r="CX94">
        <f t="shared" si="97"/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1003</v>
      </c>
      <c r="DV94" t="s">
        <v>117</v>
      </c>
      <c r="DW94" t="s">
        <v>117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0</v>
      </c>
      <c r="EF94">
        <v>0</v>
      </c>
      <c r="EG94" t="s">
        <v>3</v>
      </c>
      <c r="EH94">
        <v>0</v>
      </c>
      <c r="EI94" t="s">
        <v>3</v>
      </c>
      <c r="EJ94">
        <v>0</v>
      </c>
      <c r="EK94">
        <v>331</v>
      </c>
      <c r="EL94" t="s">
        <v>3</v>
      </c>
      <c r="EM94" t="s">
        <v>3</v>
      </c>
      <c r="EO94" t="s">
        <v>3</v>
      </c>
      <c r="EQ94">
        <v>1024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-1611423846</v>
      </c>
      <c r="GG94">
        <v>2</v>
      </c>
      <c r="GH94">
        <v>1</v>
      </c>
      <c r="GI94">
        <v>5</v>
      </c>
      <c r="GJ94">
        <v>0</v>
      </c>
      <c r="GK94">
        <v>0</v>
      </c>
      <c r="GL94">
        <f t="shared" si="100"/>
        <v>0</v>
      </c>
      <c r="GM94">
        <f t="shared" si="101"/>
        <v>0</v>
      </c>
      <c r="GN94">
        <f t="shared" si="102"/>
        <v>0</v>
      </c>
      <c r="GO94">
        <f t="shared" si="103"/>
        <v>0</v>
      </c>
      <c r="GP94">
        <f t="shared" si="104"/>
        <v>0</v>
      </c>
      <c r="GR94">
        <v>0</v>
      </c>
      <c r="GS94">
        <v>3</v>
      </c>
      <c r="GT94">
        <v>0</v>
      </c>
      <c r="GU94" t="s">
        <v>3</v>
      </c>
      <c r="GV94">
        <f t="shared" si="105"/>
        <v>0</v>
      </c>
      <c r="GW94">
        <v>1</v>
      </c>
      <c r="GX94">
        <f t="shared" si="106"/>
        <v>0</v>
      </c>
      <c r="HA94">
        <v>0</v>
      </c>
      <c r="HB94">
        <v>0</v>
      </c>
      <c r="HC94">
        <f t="shared" si="107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18</v>
      </c>
      <c r="B95" s="2">
        <v>1</v>
      </c>
      <c r="C95" s="2"/>
      <c r="D95" s="2"/>
      <c r="E95" s="2" t="s">
        <v>3</v>
      </c>
      <c r="F95" s="2" t="s">
        <v>118</v>
      </c>
      <c r="G95" s="2" t="s">
        <v>119</v>
      </c>
      <c r="H95" s="2" t="s">
        <v>34</v>
      </c>
      <c r="I95" s="2">
        <f>I91*J95</f>
        <v>0.72</v>
      </c>
      <c r="J95" s="2">
        <v>18</v>
      </c>
      <c r="K95" s="2">
        <v>18</v>
      </c>
      <c r="L95" s="2"/>
      <c r="M95" s="2"/>
      <c r="N95" s="2"/>
      <c r="O95" s="2">
        <f t="shared" si="69"/>
        <v>0</v>
      </c>
      <c r="P95" s="2">
        <f t="shared" si="108"/>
        <v>0</v>
      </c>
      <c r="Q95" s="2">
        <f t="shared" si="109"/>
        <v>0</v>
      </c>
      <c r="R95" s="2">
        <f t="shared" si="110"/>
        <v>0</v>
      </c>
      <c r="S95" s="2">
        <f t="shared" si="111"/>
        <v>0</v>
      </c>
      <c r="T95" s="2">
        <f t="shared" si="74"/>
        <v>0</v>
      </c>
      <c r="U95" s="2">
        <f t="shared" si="75"/>
        <v>0</v>
      </c>
      <c r="V95" s="2">
        <f t="shared" si="76"/>
        <v>0</v>
      </c>
      <c r="W95" s="2">
        <f t="shared" si="77"/>
        <v>0</v>
      </c>
      <c r="X95" s="2">
        <f t="shared" si="78"/>
        <v>0</v>
      </c>
      <c r="Y95" s="2">
        <f t="shared" si="79"/>
        <v>0</v>
      </c>
      <c r="Z95" s="2"/>
      <c r="AA95" s="2">
        <v>-1</v>
      </c>
      <c r="AB95" s="2">
        <f t="shared" si="80"/>
        <v>0</v>
      </c>
      <c r="AC95" s="2">
        <f t="shared" si="81"/>
        <v>0</v>
      </c>
      <c r="AD95" s="2">
        <f t="shared" si="121"/>
        <v>0</v>
      </c>
      <c r="AE95" s="2">
        <f t="shared" si="121"/>
        <v>0</v>
      </c>
      <c r="AF95" s="2">
        <f t="shared" si="121"/>
        <v>0</v>
      </c>
      <c r="AG95" s="2">
        <f t="shared" si="85"/>
        <v>0</v>
      </c>
      <c r="AH95" s="2">
        <f t="shared" si="122"/>
        <v>0</v>
      </c>
      <c r="AI95" s="2">
        <f t="shared" si="123"/>
        <v>0</v>
      </c>
      <c r="AJ95" s="2">
        <f t="shared" si="88"/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0</v>
      </c>
      <c r="BJ95" s="2" t="s">
        <v>3</v>
      </c>
      <c r="BK95" s="2"/>
      <c r="BL95" s="2"/>
      <c r="BM95" s="2">
        <v>331</v>
      </c>
      <c r="BN95" s="2">
        <v>0</v>
      </c>
      <c r="BO95" s="2" t="s">
        <v>3</v>
      </c>
      <c r="BP95" s="2">
        <v>0</v>
      </c>
      <c r="BQ95" s="2">
        <v>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0</v>
      </c>
      <c r="CA95" s="2">
        <v>0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89"/>
        <v>0</v>
      </c>
      <c r="CQ95" s="2">
        <f t="shared" si="113"/>
        <v>0</v>
      </c>
      <c r="CR95" s="2">
        <f t="shared" si="114"/>
        <v>0</v>
      </c>
      <c r="CS95" s="2">
        <f t="shared" si="115"/>
        <v>0</v>
      </c>
      <c r="CT95" s="2">
        <f t="shared" si="116"/>
        <v>0</v>
      </c>
      <c r="CU95" s="2">
        <f t="shared" si="94"/>
        <v>0</v>
      </c>
      <c r="CV95" s="2">
        <f t="shared" si="117"/>
        <v>0</v>
      </c>
      <c r="CW95" s="2">
        <f t="shared" si="96"/>
        <v>0</v>
      </c>
      <c r="CX95" s="2">
        <f t="shared" si="97"/>
        <v>0</v>
      </c>
      <c r="CY95" s="2">
        <f>0</f>
        <v>0</v>
      </c>
      <c r="CZ95" s="2">
        <f>0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1010</v>
      </c>
      <c r="DV95" s="2" t="s">
        <v>34</v>
      </c>
      <c r="DW95" s="2" t="s">
        <v>34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0</v>
      </c>
      <c r="EF95" s="2">
        <v>0</v>
      </c>
      <c r="EG95" s="2" t="s">
        <v>3</v>
      </c>
      <c r="EH95" s="2">
        <v>0</v>
      </c>
      <c r="EI95" s="2" t="s">
        <v>3</v>
      </c>
      <c r="EJ95" s="2">
        <v>0</v>
      </c>
      <c r="EK95" s="2">
        <v>331</v>
      </c>
      <c r="EL95" s="2" t="s">
        <v>3</v>
      </c>
      <c r="EM95" s="2" t="s">
        <v>3</v>
      </c>
      <c r="EN95" s="2"/>
      <c r="EO95" s="2" t="s">
        <v>3</v>
      </c>
      <c r="EP95" s="2"/>
      <c r="EQ95" s="2">
        <v>1024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0</v>
      </c>
      <c r="FY95" s="2">
        <v>0</v>
      </c>
      <c r="FZ95" s="2"/>
      <c r="GA95" s="2" t="s">
        <v>3</v>
      </c>
      <c r="GB95" s="2"/>
      <c r="GC95" s="2"/>
      <c r="GD95" s="2">
        <v>1</v>
      </c>
      <c r="GE95" s="2"/>
      <c r="GF95" s="2">
        <v>-368747811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100"/>
        <v>0</v>
      </c>
      <c r="GM95" s="2">
        <f t="shared" si="101"/>
        <v>0</v>
      </c>
      <c r="GN95" s="2">
        <f t="shared" si="102"/>
        <v>0</v>
      </c>
      <c r="GO95" s="2">
        <f t="shared" si="103"/>
        <v>0</v>
      </c>
      <c r="GP95" s="2">
        <f t="shared" si="104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5"/>
        <v>0</v>
      </c>
      <c r="GW95" s="2">
        <v>1</v>
      </c>
      <c r="GX95" s="2">
        <f t="shared" si="106"/>
        <v>0</v>
      </c>
      <c r="GY95" s="2"/>
      <c r="GZ95" s="2"/>
      <c r="HA95" s="2">
        <v>0</v>
      </c>
      <c r="HB95" s="2">
        <v>0</v>
      </c>
      <c r="HC95" s="2">
        <f t="shared" si="107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18</v>
      </c>
      <c r="B96">
        <v>1</v>
      </c>
      <c r="E96" t="s">
        <v>3</v>
      </c>
      <c r="F96" t="s">
        <v>118</v>
      </c>
      <c r="G96" t="s">
        <v>119</v>
      </c>
      <c r="H96" t="s">
        <v>34</v>
      </c>
      <c r="I96">
        <f>I92*J96</f>
        <v>0.72</v>
      </c>
      <c r="J96">
        <v>18</v>
      </c>
      <c r="K96">
        <v>18</v>
      </c>
      <c r="O96">
        <f t="shared" si="69"/>
        <v>0</v>
      </c>
      <c r="P96">
        <f t="shared" si="108"/>
        <v>0</v>
      </c>
      <c r="Q96">
        <f t="shared" si="109"/>
        <v>0</v>
      </c>
      <c r="R96">
        <f t="shared" si="110"/>
        <v>0</v>
      </c>
      <c r="S96">
        <f t="shared" si="111"/>
        <v>0</v>
      </c>
      <c r="T96">
        <f t="shared" si="74"/>
        <v>0</v>
      </c>
      <c r="U96">
        <f t="shared" si="75"/>
        <v>0</v>
      </c>
      <c r="V96">
        <f t="shared" si="76"/>
        <v>0</v>
      </c>
      <c r="W96">
        <f t="shared" si="77"/>
        <v>0</v>
      </c>
      <c r="X96">
        <f t="shared" si="78"/>
        <v>0</v>
      </c>
      <c r="Y96">
        <f t="shared" si="79"/>
        <v>0</v>
      </c>
      <c r="AA96">
        <v>-1</v>
      </c>
      <c r="AB96">
        <f t="shared" si="80"/>
        <v>0</v>
      </c>
      <c r="AC96">
        <f t="shared" si="81"/>
        <v>0</v>
      </c>
      <c r="AD96">
        <f t="shared" si="121"/>
        <v>0</v>
      </c>
      <c r="AE96">
        <f t="shared" si="121"/>
        <v>0</v>
      </c>
      <c r="AF96">
        <f t="shared" si="121"/>
        <v>0</v>
      </c>
      <c r="AG96">
        <f t="shared" si="85"/>
        <v>0</v>
      </c>
      <c r="AH96">
        <f t="shared" si="122"/>
        <v>0</v>
      </c>
      <c r="AI96">
        <f t="shared" si="123"/>
        <v>0</v>
      </c>
      <c r="AJ96">
        <f t="shared" si="88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9.86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0</v>
      </c>
      <c r="BJ96" t="s">
        <v>3</v>
      </c>
      <c r="BM96">
        <v>331</v>
      </c>
      <c r="BN96">
        <v>0</v>
      </c>
      <c r="BO96" t="s">
        <v>3</v>
      </c>
      <c r="BP96">
        <v>0</v>
      </c>
      <c r="BQ96">
        <v>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9"/>
        <v>0</v>
      </c>
      <c r="CQ96">
        <f t="shared" si="113"/>
        <v>0</v>
      </c>
      <c r="CR96">
        <f t="shared" si="114"/>
        <v>0</v>
      </c>
      <c r="CS96">
        <f t="shared" si="115"/>
        <v>0</v>
      </c>
      <c r="CT96">
        <f t="shared" si="116"/>
        <v>0</v>
      </c>
      <c r="CU96">
        <f t="shared" si="94"/>
        <v>0</v>
      </c>
      <c r="CV96">
        <f t="shared" si="117"/>
        <v>0</v>
      </c>
      <c r="CW96">
        <f t="shared" si="96"/>
        <v>0</v>
      </c>
      <c r="CX96">
        <f t="shared" si="97"/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1010</v>
      </c>
      <c r="DV96" t="s">
        <v>34</v>
      </c>
      <c r="DW96" t="s">
        <v>34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0</v>
      </c>
      <c r="EF96">
        <v>0</v>
      </c>
      <c r="EG96" t="s">
        <v>3</v>
      </c>
      <c r="EH96">
        <v>0</v>
      </c>
      <c r="EI96" t="s">
        <v>3</v>
      </c>
      <c r="EJ96">
        <v>0</v>
      </c>
      <c r="EK96">
        <v>331</v>
      </c>
      <c r="EL96" t="s">
        <v>3</v>
      </c>
      <c r="EM96" t="s">
        <v>3</v>
      </c>
      <c r="EO96" t="s">
        <v>3</v>
      </c>
      <c r="EQ96">
        <v>1024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-368747811</v>
      </c>
      <c r="GG96">
        <v>2</v>
      </c>
      <c r="GH96">
        <v>1</v>
      </c>
      <c r="GI96">
        <v>5</v>
      </c>
      <c r="GJ96">
        <v>0</v>
      </c>
      <c r="GK96">
        <v>0</v>
      </c>
      <c r="GL96">
        <f t="shared" si="100"/>
        <v>0</v>
      </c>
      <c r="GM96">
        <f t="shared" si="101"/>
        <v>0</v>
      </c>
      <c r="GN96">
        <f t="shared" si="102"/>
        <v>0</v>
      </c>
      <c r="GO96">
        <f t="shared" si="103"/>
        <v>0</v>
      </c>
      <c r="GP96">
        <f t="shared" si="104"/>
        <v>0</v>
      </c>
      <c r="GR96">
        <v>0</v>
      </c>
      <c r="GS96">
        <v>3</v>
      </c>
      <c r="GT96">
        <v>0</v>
      </c>
      <c r="GU96" t="s">
        <v>3</v>
      </c>
      <c r="GV96">
        <f t="shared" si="105"/>
        <v>0</v>
      </c>
      <c r="GW96">
        <v>1</v>
      </c>
      <c r="GX96">
        <f t="shared" si="106"/>
        <v>0</v>
      </c>
      <c r="HA96">
        <v>0</v>
      </c>
      <c r="HB96">
        <v>0</v>
      </c>
      <c r="HC96">
        <f t="shared" si="107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18</v>
      </c>
      <c r="B97" s="2">
        <v>1</v>
      </c>
      <c r="C97" s="2"/>
      <c r="D97" s="2"/>
      <c r="E97" s="2" t="s">
        <v>3</v>
      </c>
      <c r="F97" s="2" t="s">
        <v>120</v>
      </c>
      <c r="G97" s="2" t="s">
        <v>121</v>
      </c>
      <c r="H97" s="2" t="s">
        <v>122</v>
      </c>
      <c r="I97" s="2">
        <f>I91*J97</f>
        <v>7.2000000000000005E-4</v>
      </c>
      <c r="J97" s="2">
        <v>1.8000000000000002E-2</v>
      </c>
      <c r="K97" s="2">
        <v>1.7999999999999999E-2</v>
      </c>
      <c r="L97" s="2"/>
      <c r="M97" s="2"/>
      <c r="N97" s="2"/>
      <c r="O97" s="2">
        <f t="shared" si="69"/>
        <v>0</v>
      </c>
      <c r="P97" s="2">
        <f t="shared" si="108"/>
        <v>0</v>
      </c>
      <c r="Q97" s="2">
        <f t="shared" si="109"/>
        <v>0</v>
      </c>
      <c r="R97" s="2">
        <f t="shared" si="110"/>
        <v>0</v>
      </c>
      <c r="S97" s="2">
        <f t="shared" si="111"/>
        <v>0</v>
      </c>
      <c r="T97" s="2">
        <f t="shared" si="74"/>
        <v>0</v>
      </c>
      <c r="U97" s="2">
        <f t="shared" si="75"/>
        <v>0</v>
      </c>
      <c r="V97" s="2">
        <f t="shared" si="76"/>
        <v>0</v>
      </c>
      <c r="W97" s="2">
        <f t="shared" si="77"/>
        <v>0</v>
      </c>
      <c r="X97" s="2">
        <f t="shared" si="78"/>
        <v>0</v>
      </c>
      <c r="Y97" s="2">
        <f t="shared" si="79"/>
        <v>0</v>
      </c>
      <c r="Z97" s="2"/>
      <c r="AA97" s="2">
        <v>-1</v>
      </c>
      <c r="AB97" s="2">
        <f t="shared" si="80"/>
        <v>0</v>
      </c>
      <c r="AC97" s="2">
        <f t="shared" si="81"/>
        <v>0</v>
      </c>
      <c r="AD97" s="2">
        <f t="shared" si="121"/>
        <v>0</v>
      </c>
      <c r="AE97" s="2">
        <f t="shared" si="121"/>
        <v>0</v>
      </c>
      <c r="AF97" s="2">
        <f t="shared" si="121"/>
        <v>0</v>
      </c>
      <c r="AG97" s="2">
        <f t="shared" si="85"/>
        <v>0</v>
      </c>
      <c r="AH97" s="2">
        <f t="shared" si="122"/>
        <v>0</v>
      </c>
      <c r="AI97" s="2">
        <f t="shared" si="123"/>
        <v>0</v>
      </c>
      <c r="AJ97" s="2">
        <f t="shared" si="88"/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0</v>
      </c>
      <c r="BJ97" s="2" t="s">
        <v>3</v>
      </c>
      <c r="BK97" s="2"/>
      <c r="BL97" s="2"/>
      <c r="BM97" s="2">
        <v>331</v>
      </c>
      <c r="BN97" s="2">
        <v>0</v>
      </c>
      <c r="BO97" s="2" t="s">
        <v>3</v>
      </c>
      <c r="BP97" s="2">
        <v>0</v>
      </c>
      <c r="BQ97" s="2">
        <v>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0</v>
      </c>
      <c r="CA97" s="2">
        <v>0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89"/>
        <v>0</v>
      </c>
      <c r="CQ97" s="2">
        <f t="shared" si="113"/>
        <v>0</v>
      </c>
      <c r="CR97" s="2">
        <f t="shared" si="114"/>
        <v>0</v>
      </c>
      <c r="CS97" s="2">
        <f t="shared" si="115"/>
        <v>0</v>
      </c>
      <c r="CT97" s="2">
        <f t="shared" si="116"/>
        <v>0</v>
      </c>
      <c r="CU97" s="2">
        <f t="shared" si="94"/>
        <v>0</v>
      </c>
      <c r="CV97" s="2">
        <f t="shared" si="117"/>
        <v>0</v>
      </c>
      <c r="CW97" s="2">
        <f t="shared" si="96"/>
        <v>0</v>
      </c>
      <c r="CX97" s="2">
        <f t="shared" si="97"/>
        <v>0</v>
      </c>
      <c r="CY97" s="2">
        <f>0</f>
        <v>0</v>
      </c>
      <c r="CZ97" s="2">
        <f>0</f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1010</v>
      </c>
      <c r="DV97" s="2" t="s">
        <v>122</v>
      </c>
      <c r="DW97" s="2" t="s">
        <v>122</v>
      </c>
      <c r="DX97" s="2">
        <v>1000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0</v>
      </c>
      <c r="EF97" s="2">
        <v>0</v>
      </c>
      <c r="EG97" s="2" t="s">
        <v>3</v>
      </c>
      <c r="EH97" s="2">
        <v>0</v>
      </c>
      <c r="EI97" s="2" t="s">
        <v>3</v>
      </c>
      <c r="EJ97" s="2">
        <v>0</v>
      </c>
      <c r="EK97" s="2">
        <v>331</v>
      </c>
      <c r="EL97" s="2" t="s">
        <v>3</v>
      </c>
      <c r="EM97" s="2" t="s">
        <v>3</v>
      </c>
      <c r="EN97" s="2"/>
      <c r="EO97" s="2" t="s">
        <v>3</v>
      </c>
      <c r="EP97" s="2"/>
      <c r="EQ97" s="2">
        <v>1024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3</v>
      </c>
      <c r="GB97" s="2"/>
      <c r="GC97" s="2"/>
      <c r="GD97" s="2">
        <v>1</v>
      </c>
      <c r="GE97" s="2"/>
      <c r="GF97" s="2">
        <v>1310785244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100"/>
        <v>0</v>
      </c>
      <c r="GM97" s="2">
        <f t="shared" si="101"/>
        <v>0</v>
      </c>
      <c r="GN97" s="2">
        <f t="shared" si="102"/>
        <v>0</v>
      </c>
      <c r="GO97" s="2">
        <f t="shared" si="103"/>
        <v>0</v>
      </c>
      <c r="GP97" s="2">
        <f t="shared" si="104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5"/>
        <v>0</v>
      </c>
      <c r="GW97" s="2">
        <v>1</v>
      </c>
      <c r="GX97" s="2">
        <f t="shared" si="106"/>
        <v>0</v>
      </c>
      <c r="GY97" s="2"/>
      <c r="GZ97" s="2"/>
      <c r="HA97" s="2">
        <v>0</v>
      </c>
      <c r="HB97" s="2">
        <v>0</v>
      </c>
      <c r="HC97" s="2">
        <f t="shared" si="107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18</v>
      </c>
      <c r="B98">
        <v>1</v>
      </c>
      <c r="E98" t="s">
        <v>3</v>
      </c>
      <c r="F98" t="s">
        <v>120</v>
      </c>
      <c r="G98" t="s">
        <v>121</v>
      </c>
      <c r="H98" t="s">
        <v>122</v>
      </c>
      <c r="I98">
        <f>I92*J98</f>
        <v>7.2000000000000005E-4</v>
      </c>
      <c r="J98">
        <v>1.8000000000000002E-2</v>
      </c>
      <c r="K98">
        <v>1.7999999999999999E-2</v>
      </c>
      <c r="O98">
        <f t="shared" si="69"/>
        <v>0</v>
      </c>
      <c r="P98">
        <f t="shared" si="108"/>
        <v>0</v>
      </c>
      <c r="Q98">
        <f t="shared" si="109"/>
        <v>0</v>
      </c>
      <c r="R98">
        <f t="shared" si="110"/>
        <v>0</v>
      </c>
      <c r="S98">
        <f t="shared" si="111"/>
        <v>0</v>
      </c>
      <c r="T98">
        <f t="shared" si="74"/>
        <v>0</v>
      </c>
      <c r="U98">
        <f t="shared" si="75"/>
        <v>0</v>
      </c>
      <c r="V98">
        <f t="shared" si="76"/>
        <v>0</v>
      </c>
      <c r="W98">
        <f t="shared" si="77"/>
        <v>0</v>
      </c>
      <c r="X98">
        <f t="shared" si="78"/>
        <v>0</v>
      </c>
      <c r="Y98">
        <f t="shared" si="79"/>
        <v>0</v>
      </c>
      <c r="AA98">
        <v>-1</v>
      </c>
      <c r="AB98">
        <f t="shared" si="80"/>
        <v>0</v>
      </c>
      <c r="AC98">
        <f t="shared" si="81"/>
        <v>0</v>
      </c>
      <c r="AD98">
        <f t="shared" si="121"/>
        <v>0</v>
      </c>
      <c r="AE98">
        <f t="shared" si="121"/>
        <v>0</v>
      </c>
      <c r="AF98">
        <f t="shared" si="121"/>
        <v>0</v>
      </c>
      <c r="AG98">
        <f t="shared" si="85"/>
        <v>0</v>
      </c>
      <c r="AH98">
        <f t="shared" si="122"/>
        <v>0</v>
      </c>
      <c r="AI98">
        <f t="shared" si="123"/>
        <v>0</v>
      </c>
      <c r="AJ98">
        <f t="shared" si="88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9.86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0</v>
      </c>
      <c r="BJ98" t="s">
        <v>3</v>
      </c>
      <c r="BM98">
        <v>331</v>
      </c>
      <c r="BN98">
        <v>0</v>
      </c>
      <c r="BO98" t="s">
        <v>3</v>
      </c>
      <c r="BP98">
        <v>0</v>
      </c>
      <c r="BQ98">
        <v>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9"/>
        <v>0</v>
      </c>
      <c r="CQ98">
        <f t="shared" si="113"/>
        <v>0</v>
      </c>
      <c r="CR98">
        <f t="shared" si="114"/>
        <v>0</v>
      </c>
      <c r="CS98">
        <f t="shared" si="115"/>
        <v>0</v>
      </c>
      <c r="CT98">
        <f t="shared" si="116"/>
        <v>0</v>
      </c>
      <c r="CU98">
        <f t="shared" si="94"/>
        <v>0</v>
      </c>
      <c r="CV98">
        <f t="shared" si="117"/>
        <v>0</v>
      </c>
      <c r="CW98">
        <f t="shared" si="96"/>
        <v>0</v>
      </c>
      <c r="CX98">
        <f t="shared" si="97"/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1010</v>
      </c>
      <c r="DV98" t="s">
        <v>122</v>
      </c>
      <c r="DW98" t="s">
        <v>122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0</v>
      </c>
      <c r="EF98">
        <v>0</v>
      </c>
      <c r="EG98" t="s">
        <v>3</v>
      </c>
      <c r="EH98">
        <v>0</v>
      </c>
      <c r="EI98" t="s">
        <v>3</v>
      </c>
      <c r="EJ98">
        <v>0</v>
      </c>
      <c r="EK98">
        <v>331</v>
      </c>
      <c r="EL98" t="s">
        <v>3</v>
      </c>
      <c r="EM98" t="s">
        <v>3</v>
      </c>
      <c r="EO98" t="s">
        <v>3</v>
      </c>
      <c r="EQ98">
        <v>1024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1310785244</v>
      </c>
      <c r="GG98">
        <v>2</v>
      </c>
      <c r="GH98">
        <v>1</v>
      </c>
      <c r="GI98">
        <v>5</v>
      </c>
      <c r="GJ98">
        <v>0</v>
      </c>
      <c r="GK98">
        <v>0</v>
      </c>
      <c r="GL98">
        <f t="shared" si="100"/>
        <v>0</v>
      </c>
      <c r="GM98">
        <f t="shared" si="101"/>
        <v>0</v>
      </c>
      <c r="GN98">
        <f t="shared" si="102"/>
        <v>0</v>
      </c>
      <c r="GO98">
        <f t="shared" si="103"/>
        <v>0</v>
      </c>
      <c r="GP98">
        <f t="shared" si="104"/>
        <v>0</v>
      </c>
      <c r="GR98">
        <v>0</v>
      </c>
      <c r="GS98">
        <v>3</v>
      </c>
      <c r="GT98">
        <v>0</v>
      </c>
      <c r="GU98" t="s">
        <v>3</v>
      </c>
      <c r="GV98">
        <f t="shared" si="105"/>
        <v>0</v>
      </c>
      <c r="GW98">
        <v>1</v>
      </c>
      <c r="GX98">
        <f t="shared" si="106"/>
        <v>0</v>
      </c>
      <c r="HA98">
        <v>0</v>
      </c>
      <c r="HB98">
        <v>0</v>
      </c>
      <c r="HC98">
        <f t="shared" si="107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18</v>
      </c>
      <c r="B99" s="2">
        <v>1</v>
      </c>
      <c r="C99" s="2"/>
      <c r="D99" s="2"/>
      <c r="E99" s="2" t="s">
        <v>3</v>
      </c>
      <c r="F99" s="2" t="s">
        <v>123</v>
      </c>
      <c r="G99" s="2" t="s">
        <v>124</v>
      </c>
      <c r="H99" s="2" t="s">
        <v>34</v>
      </c>
      <c r="I99" s="2">
        <f>I91*J99</f>
        <v>0</v>
      </c>
      <c r="J99" s="2">
        <v>0</v>
      </c>
      <c r="K99" s="2">
        <v>0</v>
      </c>
      <c r="L99" s="2"/>
      <c r="M99" s="2"/>
      <c r="N99" s="2"/>
      <c r="O99" s="2">
        <f t="shared" si="69"/>
        <v>0</v>
      </c>
      <c r="P99" s="2">
        <f t="shared" si="108"/>
        <v>0</v>
      </c>
      <c r="Q99" s="2">
        <f t="shared" si="109"/>
        <v>0</v>
      </c>
      <c r="R99" s="2">
        <f t="shared" si="110"/>
        <v>0</v>
      </c>
      <c r="S99" s="2">
        <f t="shared" si="111"/>
        <v>0</v>
      </c>
      <c r="T99" s="2">
        <f t="shared" si="74"/>
        <v>0</v>
      </c>
      <c r="U99" s="2">
        <f t="shared" si="75"/>
        <v>0</v>
      </c>
      <c r="V99" s="2">
        <f t="shared" si="76"/>
        <v>0</v>
      </c>
      <c r="W99" s="2">
        <f t="shared" si="77"/>
        <v>0</v>
      </c>
      <c r="X99" s="2">
        <f t="shared" si="78"/>
        <v>0</v>
      </c>
      <c r="Y99" s="2">
        <f t="shared" si="79"/>
        <v>0</v>
      </c>
      <c r="Z99" s="2"/>
      <c r="AA99" s="2">
        <v>-1</v>
      </c>
      <c r="AB99" s="2">
        <f t="shared" si="80"/>
        <v>0</v>
      </c>
      <c r="AC99" s="2">
        <f t="shared" si="81"/>
        <v>0</v>
      </c>
      <c r="AD99" s="2">
        <f t="shared" si="121"/>
        <v>0</v>
      </c>
      <c r="AE99" s="2">
        <f t="shared" si="121"/>
        <v>0</v>
      </c>
      <c r="AF99" s="2">
        <f t="shared" si="121"/>
        <v>0</v>
      </c>
      <c r="AG99" s="2">
        <f t="shared" si="85"/>
        <v>0</v>
      </c>
      <c r="AH99" s="2">
        <f t="shared" si="122"/>
        <v>0</v>
      </c>
      <c r="AI99" s="2">
        <f t="shared" si="123"/>
        <v>0</v>
      </c>
      <c r="AJ99" s="2">
        <f t="shared" si="88"/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0</v>
      </c>
      <c r="BJ99" s="2" t="s">
        <v>3</v>
      </c>
      <c r="BK99" s="2"/>
      <c r="BL99" s="2"/>
      <c r="BM99" s="2">
        <v>331</v>
      </c>
      <c r="BN99" s="2">
        <v>0</v>
      </c>
      <c r="BO99" s="2" t="s">
        <v>3</v>
      </c>
      <c r="BP99" s="2">
        <v>0</v>
      </c>
      <c r="BQ99" s="2">
        <v>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0</v>
      </c>
      <c r="CA99" s="2">
        <v>0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89"/>
        <v>0</v>
      </c>
      <c r="CQ99" s="2">
        <f t="shared" si="113"/>
        <v>0</v>
      </c>
      <c r="CR99" s="2">
        <f t="shared" si="114"/>
        <v>0</v>
      </c>
      <c r="CS99" s="2">
        <f t="shared" si="115"/>
        <v>0</v>
      </c>
      <c r="CT99" s="2">
        <f t="shared" si="116"/>
        <v>0</v>
      </c>
      <c r="CU99" s="2">
        <f t="shared" si="94"/>
        <v>0</v>
      </c>
      <c r="CV99" s="2">
        <f t="shared" si="117"/>
        <v>0</v>
      </c>
      <c r="CW99" s="2">
        <f t="shared" si="96"/>
        <v>0</v>
      </c>
      <c r="CX99" s="2">
        <f t="shared" si="97"/>
        <v>0</v>
      </c>
      <c r="CY99" s="2">
        <f>0</f>
        <v>0</v>
      </c>
      <c r="CZ99" s="2">
        <f>0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1010</v>
      </c>
      <c r="DV99" s="2" t="s">
        <v>34</v>
      </c>
      <c r="DW99" s="2" t="s">
        <v>34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0</v>
      </c>
      <c r="EF99" s="2">
        <v>0</v>
      </c>
      <c r="EG99" s="2" t="s">
        <v>3</v>
      </c>
      <c r="EH99" s="2">
        <v>0</v>
      </c>
      <c r="EI99" s="2" t="s">
        <v>3</v>
      </c>
      <c r="EJ99" s="2">
        <v>0</v>
      </c>
      <c r="EK99" s="2">
        <v>331</v>
      </c>
      <c r="EL99" s="2" t="s">
        <v>3</v>
      </c>
      <c r="EM99" s="2" t="s">
        <v>3</v>
      </c>
      <c r="EN99" s="2"/>
      <c r="EO99" s="2" t="s">
        <v>3</v>
      </c>
      <c r="EP99" s="2"/>
      <c r="EQ99" s="2">
        <v>1024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0</v>
      </c>
      <c r="FY99" s="2">
        <v>0</v>
      </c>
      <c r="FZ99" s="2"/>
      <c r="GA99" s="2" t="s">
        <v>3</v>
      </c>
      <c r="GB99" s="2"/>
      <c r="GC99" s="2"/>
      <c r="GD99" s="2">
        <v>1</v>
      </c>
      <c r="GE99" s="2"/>
      <c r="GF99" s="2">
        <v>260601151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100"/>
        <v>0</v>
      </c>
      <c r="GM99" s="2">
        <f t="shared" si="101"/>
        <v>0</v>
      </c>
      <c r="GN99" s="2">
        <f t="shared" si="102"/>
        <v>0</v>
      </c>
      <c r="GO99" s="2">
        <f t="shared" si="103"/>
        <v>0</v>
      </c>
      <c r="GP99" s="2">
        <f t="shared" si="104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05"/>
        <v>0</v>
      </c>
      <c r="GW99" s="2">
        <v>1</v>
      </c>
      <c r="GX99" s="2">
        <f t="shared" si="106"/>
        <v>0</v>
      </c>
      <c r="GY99" s="2"/>
      <c r="GZ99" s="2"/>
      <c r="HA99" s="2">
        <v>0</v>
      </c>
      <c r="HB99" s="2">
        <v>0</v>
      </c>
      <c r="HC99" s="2">
        <f t="shared" si="107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18</v>
      </c>
      <c r="B100">
        <v>1</v>
      </c>
      <c r="E100" t="s">
        <v>3</v>
      </c>
      <c r="F100" t="s">
        <v>123</v>
      </c>
      <c r="G100" t="s">
        <v>124</v>
      </c>
      <c r="H100" t="s">
        <v>34</v>
      </c>
      <c r="I100">
        <f>I92*J100</f>
        <v>0</v>
      </c>
      <c r="J100">
        <v>0</v>
      </c>
      <c r="K100">
        <v>0</v>
      </c>
      <c r="O100">
        <f t="shared" si="69"/>
        <v>0</v>
      </c>
      <c r="P100">
        <f t="shared" si="108"/>
        <v>0</v>
      </c>
      <c r="Q100">
        <f t="shared" si="109"/>
        <v>0</v>
      </c>
      <c r="R100">
        <f t="shared" si="110"/>
        <v>0</v>
      </c>
      <c r="S100">
        <f t="shared" si="111"/>
        <v>0</v>
      </c>
      <c r="T100">
        <f t="shared" si="74"/>
        <v>0</v>
      </c>
      <c r="U100">
        <f t="shared" si="75"/>
        <v>0</v>
      </c>
      <c r="V100">
        <f t="shared" si="76"/>
        <v>0</v>
      </c>
      <c r="W100">
        <f t="shared" si="77"/>
        <v>0</v>
      </c>
      <c r="X100">
        <f t="shared" si="78"/>
        <v>0</v>
      </c>
      <c r="Y100">
        <f t="shared" si="79"/>
        <v>0</v>
      </c>
      <c r="AA100">
        <v>-1</v>
      </c>
      <c r="AB100">
        <f t="shared" si="80"/>
        <v>0</v>
      </c>
      <c r="AC100">
        <f t="shared" si="81"/>
        <v>0</v>
      </c>
      <c r="AD100">
        <f t="shared" si="121"/>
        <v>0</v>
      </c>
      <c r="AE100">
        <f t="shared" si="121"/>
        <v>0</v>
      </c>
      <c r="AF100">
        <f t="shared" si="121"/>
        <v>0</v>
      </c>
      <c r="AG100">
        <f t="shared" si="85"/>
        <v>0</v>
      </c>
      <c r="AH100">
        <f t="shared" si="122"/>
        <v>0</v>
      </c>
      <c r="AI100">
        <f t="shared" si="123"/>
        <v>0</v>
      </c>
      <c r="AJ100">
        <f t="shared" si="88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9.86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0</v>
      </c>
      <c r="BJ100" t="s">
        <v>3</v>
      </c>
      <c r="BM100">
        <v>331</v>
      </c>
      <c r="BN100">
        <v>0</v>
      </c>
      <c r="BO100" t="s">
        <v>3</v>
      </c>
      <c r="BP100">
        <v>0</v>
      </c>
      <c r="BQ100">
        <v>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9"/>
        <v>0</v>
      </c>
      <c r="CQ100">
        <f t="shared" si="113"/>
        <v>0</v>
      </c>
      <c r="CR100">
        <f t="shared" si="114"/>
        <v>0</v>
      </c>
      <c r="CS100">
        <f t="shared" si="115"/>
        <v>0</v>
      </c>
      <c r="CT100">
        <f t="shared" si="116"/>
        <v>0</v>
      </c>
      <c r="CU100">
        <f t="shared" si="94"/>
        <v>0</v>
      </c>
      <c r="CV100">
        <f t="shared" si="117"/>
        <v>0</v>
      </c>
      <c r="CW100">
        <f t="shared" si="96"/>
        <v>0</v>
      </c>
      <c r="CX100">
        <f t="shared" si="97"/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34</v>
      </c>
      <c r="DW100" t="s">
        <v>34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0</v>
      </c>
      <c r="EF100">
        <v>0</v>
      </c>
      <c r="EG100" t="s">
        <v>3</v>
      </c>
      <c r="EH100">
        <v>0</v>
      </c>
      <c r="EI100" t="s">
        <v>3</v>
      </c>
      <c r="EJ100">
        <v>0</v>
      </c>
      <c r="EK100">
        <v>331</v>
      </c>
      <c r="EL100" t="s">
        <v>3</v>
      </c>
      <c r="EM100" t="s">
        <v>3</v>
      </c>
      <c r="EO100" t="s">
        <v>3</v>
      </c>
      <c r="EQ100">
        <v>1024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260601151</v>
      </c>
      <c r="GG100">
        <v>2</v>
      </c>
      <c r="GH100">
        <v>1</v>
      </c>
      <c r="GI100">
        <v>5</v>
      </c>
      <c r="GJ100">
        <v>0</v>
      </c>
      <c r="GK100">
        <v>0</v>
      </c>
      <c r="GL100">
        <f t="shared" si="100"/>
        <v>0</v>
      </c>
      <c r="GM100">
        <f t="shared" si="101"/>
        <v>0</v>
      </c>
      <c r="GN100">
        <f t="shared" si="102"/>
        <v>0</v>
      </c>
      <c r="GO100">
        <f t="shared" si="103"/>
        <v>0</v>
      </c>
      <c r="GP100">
        <f t="shared" si="104"/>
        <v>0</v>
      </c>
      <c r="GR100">
        <v>0</v>
      </c>
      <c r="GS100">
        <v>3</v>
      </c>
      <c r="GT100">
        <v>0</v>
      </c>
      <c r="GU100" t="s">
        <v>3</v>
      </c>
      <c r="GV100">
        <f t="shared" si="105"/>
        <v>0</v>
      </c>
      <c r="GW100">
        <v>1</v>
      </c>
      <c r="GX100">
        <f t="shared" si="106"/>
        <v>0</v>
      </c>
      <c r="HA100">
        <v>0</v>
      </c>
      <c r="HB100">
        <v>0</v>
      </c>
      <c r="HC100">
        <f t="shared" si="107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3</v>
      </c>
      <c r="F101" s="2" t="s">
        <v>125</v>
      </c>
      <c r="G101" s="2" t="s">
        <v>126</v>
      </c>
      <c r="H101" s="2" t="s">
        <v>117</v>
      </c>
      <c r="I101" s="2">
        <v>4</v>
      </c>
      <c r="J101" s="2">
        <v>0</v>
      </c>
      <c r="K101" s="2">
        <v>4</v>
      </c>
      <c r="L101" s="2"/>
      <c r="M101" s="2"/>
      <c r="N101" s="2"/>
      <c r="O101" s="2">
        <f t="shared" si="69"/>
        <v>103.44</v>
      </c>
      <c r="P101" s="2">
        <f>ROUND((ROUND((AC101*AW101*I101),2)*BC101),2)</f>
        <v>103.44</v>
      </c>
      <c r="Q101" s="2">
        <f>(ROUND((ROUND(((ET101)*AV101*I101),2)*BB101),2)+ROUND((ROUND(((AE101-(EU101))*AV101*I101),2)*BS101),2))</f>
        <v>0</v>
      </c>
      <c r="R101" s="2">
        <f>ROUND((ROUND((AE101*AV101*I101),2)*BS101),2)</f>
        <v>0</v>
      </c>
      <c r="S101" s="2">
        <f>ROUND((ROUND((AF101*AV101*I101),2)*BA101),2)</f>
        <v>0</v>
      </c>
      <c r="T101" s="2">
        <f t="shared" si="74"/>
        <v>0</v>
      </c>
      <c r="U101" s="2">
        <f t="shared" si="75"/>
        <v>0</v>
      </c>
      <c r="V101" s="2">
        <f t="shared" si="76"/>
        <v>0</v>
      </c>
      <c r="W101" s="2">
        <f t="shared" si="77"/>
        <v>0</v>
      </c>
      <c r="X101" s="2">
        <f t="shared" si="78"/>
        <v>0</v>
      </c>
      <c r="Y101" s="2">
        <f t="shared" si="79"/>
        <v>0</v>
      </c>
      <c r="Z101" s="2"/>
      <c r="AA101" s="2">
        <v>-1</v>
      </c>
      <c r="AB101" s="2">
        <f t="shared" si="80"/>
        <v>25.86</v>
      </c>
      <c r="AC101" s="2">
        <f t="shared" si="81"/>
        <v>25.86</v>
      </c>
      <c r="AD101" s="2">
        <f>ROUND((((ET101)-(EU101))+AE101),6)</f>
        <v>0</v>
      </c>
      <c r="AE101" s="2">
        <f>ROUND((EU101),6)</f>
        <v>0</v>
      </c>
      <c r="AF101" s="2">
        <f>ROUND((EV101),6)</f>
        <v>0</v>
      </c>
      <c r="AG101" s="2">
        <f t="shared" si="85"/>
        <v>0</v>
      </c>
      <c r="AH101" s="2">
        <f t="shared" si="122"/>
        <v>0</v>
      </c>
      <c r="AI101" s="2">
        <f t="shared" si="123"/>
        <v>0</v>
      </c>
      <c r="AJ101" s="2">
        <f t="shared" si="88"/>
        <v>0</v>
      </c>
      <c r="AK101" s="2">
        <v>25.860000000000003</v>
      </c>
      <c r="AL101" s="2">
        <v>25.860000000000003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3</v>
      </c>
      <c r="BI101" s="2">
        <v>1</v>
      </c>
      <c r="BJ101" s="2" t="s">
        <v>3</v>
      </c>
      <c r="BK101" s="2"/>
      <c r="BL101" s="2"/>
      <c r="BM101" s="2">
        <v>400002</v>
      </c>
      <c r="BN101" s="2">
        <v>0</v>
      </c>
      <c r="BO101" s="2" t="s">
        <v>3</v>
      </c>
      <c r="BP101" s="2">
        <v>0</v>
      </c>
      <c r="BQ101" s="2">
        <v>202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0</v>
      </c>
      <c r="CA101" s="2">
        <v>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89"/>
        <v>103.44</v>
      </c>
      <c r="CQ101" s="2">
        <f>ROUND((ROUND((AC101*AW101*1),2)*BC101),2)</f>
        <v>25.86</v>
      </c>
      <c r="CR101" s="2">
        <f>(ROUND((ROUND(((ET101)*AV101*1),2)*BB101),2)+ROUND((ROUND(((AE101-(EU101))*AV101*1),2)*BS101),2))</f>
        <v>0</v>
      </c>
      <c r="CS101" s="2">
        <f>ROUND((ROUND((AE101*AV101*1),2)*BS101),2)</f>
        <v>0</v>
      </c>
      <c r="CT101" s="2">
        <f>ROUND((ROUND((AF101*AV101*1),2)*BA101),2)</f>
        <v>0</v>
      </c>
      <c r="CU101" s="2">
        <f t="shared" si="94"/>
        <v>0</v>
      </c>
      <c r="CV101" s="2">
        <f>(AH101*AV101)</f>
        <v>0</v>
      </c>
      <c r="CW101" s="2">
        <f t="shared" si="96"/>
        <v>0</v>
      </c>
      <c r="CX101" s="2">
        <f t="shared" si="97"/>
        <v>0</v>
      </c>
      <c r="CY101" s="2">
        <f>(((S101+R101)*AT101)/100)</f>
        <v>0</v>
      </c>
      <c r="CZ101" s="2">
        <f>(((S101+R101)*AU101)/100)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1003</v>
      </c>
      <c r="DV101" s="2" t="s">
        <v>117</v>
      </c>
      <c r="DW101" s="2" t="s">
        <v>117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385723160</v>
      </c>
      <c r="EF101" s="2">
        <v>202</v>
      </c>
      <c r="EG101" s="2" t="s">
        <v>127</v>
      </c>
      <c r="EH101" s="2">
        <v>0</v>
      </c>
      <c r="EI101" s="2" t="s">
        <v>3</v>
      </c>
      <c r="EJ101" s="2">
        <v>1</v>
      </c>
      <c r="EK101" s="2">
        <v>400002</v>
      </c>
      <c r="EL101" s="2" t="s">
        <v>128</v>
      </c>
      <c r="EM101" s="2" t="s">
        <v>127</v>
      </c>
      <c r="EN101" s="2"/>
      <c r="EO101" s="2" t="s">
        <v>3</v>
      </c>
      <c r="EP101" s="2"/>
      <c r="EQ101" s="2">
        <v>1536</v>
      </c>
      <c r="ER101" s="2">
        <v>44.39</v>
      </c>
      <c r="ES101" s="2">
        <v>25.860000000000003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0</v>
      </c>
      <c r="FY101" s="2">
        <v>0</v>
      </c>
      <c r="FZ101" s="2"/>
      <c r="GA101" s="2" t="s">
        <v>129</v>
      </c>
      <c r="GB101" s="2"/>
      <c r="GC101" s="2"/>
      <c r="GD101" s="2">
        <v>1</v>
      </c>
      <c r="GE101" s="2"/>
      <c r="GF101" s="2">
        <v>-1519084248</v>
      </c>
      <c r="GG101" s="2">
        <v>2</v>
      </c>
      <c r="GH101" s="2">
        <v>4</v>
      </c>
      <c r="GI101" s="2">
        <v>-2</v>
      </c>
      <c r="GJ101" s="2">
        <v>0</v>
      </c>
      <c r="GK101" s="2">
        <v>0</v>
      </c>
      <c r="GL101" s="2">
        <f t="shared" si="100"/>
        <v>0</v>
      </c>
      <c r="GM101" s="2">
        <f t="shared" si="101"/>
        <v>103.44</v>
      </c>
      <c r="GN101" s="2">
        <f t="shared" si="102"/>
        <v>103.44</v>
      </c>
      <c r="GO101" s="2">
        <f t="shared" si="103"/>
        <v>0</v>
      </c>
      <c r="GP101" s="2">
        <f t="shared" si="104"/>
        <v>0</v>
      </c>
      <c r="GQ101" s="2"/>
      <c r="GR101" s="2">
        <v>0</v>
      </c>
      <c r="GS101" s="2">
        <v>2</v>
      </c>
      <c r="GT101" s="2">
        <v>0</v>
      </c>
      <c r="GU101" s="2" t="s">
        <v>3</v>
      </c>
      <c r="GV101" s="2">
        <f t="shared" si="105"/>
        <v>0</v>
      </c>
      <c r="GW101" s="2">
        <v>1</v>
      </c>
      <c r="GX101" s="2">
        <f t="shared" si="106"/>
        <v>0</v>
      </c>
      <c r="GY101" s="2"/>
      <c r="GZ101" s="2"/>
      <c r="HA101" s="2">
        <v>0</v>
      </c>
      <c r="HB101" s="2">
        <v>0</v>
      </c>
      <c r="HC101" s="2">
        <f t="shared" si="107"/>
        <v>0</v>
      </c>
      <c r="HD101" s="2"/>
      <c r="HE101" s="2" t="s">
        <v>130</v>
      </c>
      <c r="HF101" s="2" t="s">
        <v>131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3</v>
      </c>
      <c r="F102" t="s">
        <v>125</v>
      </c>
      <c r="G102" t="s">
        <v>126</v>
      </c>
      <c r="H102" t="s">
        <v>117</v>
      </c>
      <c r="I102">
        <v>4</v>
      </c>
      <c r="J102">
        <v>0</v>
      </c>
      <c r="K102">
        <v>4</v>
      </c>
      <c r="O102">
        <f t="shared" si="69"/>
        <v>1019.92</v>
      </c>
      <c r="P102">
        <f>ROUND((ROUND((AC102*AW102*I102),2)*BC102),2)</f>
        <v>1019.92</v>
      </c>
      <c r="Q102">
        <f>(ROUND((ROUND(((ET102)*AV102*I102),2)*BB102),2)+ROUND((ROUND(((AE102-(EU102))*AV102*I102),2)*BS102),2))</f>
        <v>0</v>
      </c>
      <c r="R102">
        <f>ROUND((ROUND((AE102*AV102*I102),2)*BS102),2)</f>
        <v>0</v>
      </c>
      <c r="S102">
        <f>ROUND((ROUND((AF102*AV102*I102),2)*BA102),2)</f>
        <v>0</v>
      </c>
      <c r="T102">
        <f t="shared" si="74"/>
        <v>0</v>
      </c>
      <c r="U102">
        <f t="shared" si="75"/>
        <v>0</v>
      </c>
      <c r="V102">
        <f t="shared" si="76"/>
        <v>0</v>
      </c>
      <c r="W102">
        <f t="shared" si="77"/>
        <v>0</v>
      </c>
      <c r="X102">
        <f t="shared" si="78"/>
        <v>0</v>
      </c>
      <c r="Y102">
        <f t="shared" si="79"/>
        <v>0</v>
      </c>
      <c r="AA102">
        <v>-1</v>
      </c>
      <c r="AB102">
        <f t="shared" si="80"/>
        <v>25.86</v>
      </c>
      <c r="AC102">
        <f t="shared" si="81"/>
        <v>25.86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 t="shared" si="85"/>
        <v>0</v>
      </c>
      <c r="AH102">
        <f t="shared" si="122"/>
        <v>0</v>
      </c>
      <c r="AI102">
        <f t="shared" si="123"/>
        <v>0</v>
      </c>
      <c r="AJ102">
        <f t="shared" si="88"/>
        <v>0</v>
      </c>
      <c r="AK102">
        <v>25.860000000000003</v>
      </c>
      <c r="AL102">
        <v>25.860000000000003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9.86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400002</v>
      </c>
      <c r="BN102">
        <v>0</v>
      </c>
      <c r="BO102" t="s">
        <v>3</v>
      </c>
      <c r="BP102">
        <v>0</v>
      </c>
      <c r="BQ102">
        <v>202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9"/>
        <v>1019.92</v>
      </c>
      <c r="CQ102">
        <f>ROUND((ROUND((AC102*AW102*1),2)*BC102),2)</f>
        <v>254.98</v>
      </c>
      <c r="CR102">
        <f>(ROUND((ROUND(((ET102)*AV102*1),2)*BB102),2)+ROUND((ROUND(((AE102-(EU102))*AV102*1),2)*BS102),2))</f>
        <v>0</v>
      </c>
      <c r="CS102">
        <f>ROUND((ROUND((AE102*AV102*1),2)*BS102),2)</f>
        <v>0</v>
      </c>
      <c r="CT102">
        <f>ROUND((ROUND((AF102*AV102*1),2)*BA102),2)</f>
        <v>0</v>
      </c>
      <c r="CU102">
        <f t="shared" si="94"/>
        <v>0</v>
      </c>
      <c r="CV102">
        <f>(AH102*AV102)</f>
        <v>0</v>
      </c>
      <c r="CW102">
        <f t="shared" si="96"/>
        <v>0</v>
      </c>
      <c r="CX102">
        <f t="shared" si="97"/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117</v>
      </c>
      <c r="DW102" t="s">
        <v>117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385723160</v>
      </c>
      <c r="EF102">
        <v>202</v>
      </c>
      <c r="EG102" t="s">
        <v>127</v>
      </c>
      <c r="EH102">
        <v>0</v>
      </c>
      <c r="EI102" t="s">
        <v>3</v>
      </c>
      <c r="EJ102">
        <v>1</v>
      </c>
      <c r="EK102">
        <v>400002</v>
      </c>
      <c r="EL102" t="s">
        <v>128</v>
      </c>
      <c r="EM102" t="s">
        <v>127</v>
      </c>
      <c r="EO102" t="s">
        <v>3</v>
      </c>
      <c r="EQ102">
        <v>1536</v>
      </c>
      <c r="ER102">
        <v>26.180000000000003</v>
      </c>
      <c r="ES102">
        <v>25.860000000000003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0</v>
      </c>
      <c r="FD102">
        <v>18</v>
      </c>
      <c r="FF102">
        <v>250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129</v>
      </c>
      <c r="GD102">
        <v>1</v>
      </c>
      <c r="GF102">
        <v>-1519084248</v>
      </c>
      <c r="GG102">
        <v>2</v>
      </c>
      <c r="GH102">
        <v>3</v>
      </c>
      <c r="GI102">
        <v>5</v>
      </c>
      <c r="GJ102">
        <v>0</v>
      </c>
      <c r="GK102">
        <v>0</v>
      </c>
      <c r="GL102">
        <f t="shared" si="100"/>
        <v>0</v>
      </c>
      <c r="GM102">
        <f t="shared" si="101"/>
        <v>1019.92</v>
      </c>
      <c r="GN102">
        <f t="shared" si="102"/>
        <v>1019.92</v>
      </c>
      <c r="GO102">
        <f t="shared" si="103"/>
        <v>0</v>
      </c>
      <c r="GP102">
        <f t="shared" si="104"/>
        <v>0</v>
      </c>
      <c r="GR102">
        <v>1</v>
      </c>
      <c r="GS102">
        <v>1</v>
      </c>
      <c r="GT102">
        <v>0</v>
      </c>
      <c r="GU102" t="s">
        <v>3</v>
      </c>
      <c r="GV102">
        <f t="shared" si="105"/>
        <v>0</v>
      </c>
      <c r="GW102">
        <v>1</v>
      </c>
      <c r="GX102">
        <f t="shared" si="106"/>
        <v>0</v>
      </c>
      <c r="HA102">
        <v>0</v>
      </c>
      <c r="HB102">
        <v>0</v>
      </c>
      <c r="HC102">
        <f t="shared" si="107"/>
        <v>0</v>
      </c>
      <c r="HE102" t="s">
        <v>130</v>
      </c>
      <c r="HF102" t="s">
        <v>131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/>
      <c r="D103" s="2"/>
      <c r="E103" s="2" t="s">
        <v>3</v>
      </c>
      <c r="F103" s="2" t="s">
        <v>132</v>
      </c>
      <c r="G103" s="2" t="s">
        <v>133</v>
      </c>
      <c r="H103" s="2" t="s">
        <v>113</v>
      </c>
      <c r="I103" s="2">
        <f>ROUND(4/100,9)</f>
        <v>0.04</v>
      </c>
      <c r="J103" s="2">
        <v>0</v>
      </c>
      <c r="K103" s="2">
        <f>ROUND(4/100,9)</f>
        <v>0.04</v>
      </c>
      <c r="L103" s="2"/>
      <c r="M103" s="2"/>
      <c r="N103" s="2"/>
      <c r="O103" s="2">
        <f t="shared" si="69"/>
        <v>12.93</v>
      </c>
      <c r="P103" s="2">
        <f t="shared" ref="P103:P142" si="124">ROUND(CQ103*I103,2)</f>
        <v>5.69</v>
      </c>
      <c r="Q103" s="2">
        <f t="shared" ref="Q103:Q142" si="125">ROUND(CR103*I103,2)</f>
        <v>1.21</v>
      </c>
      <c r="R103" s="2">
        <f t="shared" ref="R103:R142" si="126">ROUND(CS103*I103,2)</f>
        <v>0.14000000000000001</v>
      </c>
      <c r="S103" s="2">
        <f t="shared" ref="S103:S142" si="127">ROUND(CT103*I103,2)</f>
        <v>6.03</v>
      </c>
      <c r="T103" s="2">
        <f t="shared" si="74"/>
        <v>0</v>
      </c>
      <c r="U103" s="2">
        <f t="shared" si="75"/>
        <v>0.49056</v>
      </c>
      <c r="V103" s="2">
        <f t="shared" si="76"/>
        <v>0</v>
      </c>
      <c r="W103" s="2">
        <f t="shared" si="77"/>
        <v>0</v>
      </c>
      <c r="X103" s="2">
        <f t="shared" si="78"/>
        <v>0</v>
      </c>
      <c r="Y103" s="2">
        <f t="shared" si="79"/>
        <v>0</v>
      </c>
      <c r="Z103" s="2"/>
      <c r="AA103" s="2">
        <v>-1</v>
      </c>
      <c r="AB103" s="2">
        <f t="shared" si="80"/>
        <v>323.41550000000001</v>
      </c>
      <c r="AC103" s="2">
        <f t="shared" si="81"/>
        <v>142.28</v>
      </c>
      <c r="AD103" s="2">
        <f t="shared" ref="AD103:AF104" si="128">ROUND(((ET103*1.05)),6)</f>
        <v>30.2925</v>
      </c>
      <c r="AE103" s="2">
        <f t="shared" si="128"/>
        <v>3.4125000000000001</v>
      </c>
      <c r="AF103" s="2">
        <f t="shared" si="128"/>
        <v>150.84299999999999</v>
      </c>
      <c r="AG103" s="2">
        <f t="shared" si="85"/>
        <v>0</v>
      </c>
      <c r="AH103" s="2">
        <f>((EW103*1.05))</f>
        <v>12.263999999999999</v>
      </c>
      <c r="AI103" s="2">
        <f>((EX103*1.05))</f>
        <v>0</v>
      </c>
      <c r="AJ103" s="2">
        <f t="shared" si="88"/>
        <v>0</v>
      </c>
      <c r="AK103" s="2">
        <v>314.79000000000002</v>
      </c>
      <c r="AL103" s="2">
        <v>142.28</v>
      </c>
      <c r="AM103" s="2">
        <v>28.85</v>
      </c>
      <c r="AN103" s="2">
        <v>3.25</v>
      </c>
      <c r="AO103" s="2">
        <v>143.66</v>
      </c>
      <c r="AP103" s="2">
        <v>0</v>
      </c>
      <c r="AQ103" s="2">
        <v>11.68</v>
      </c>
      <c r="AR103" s="2">
        <v>0</v>
      </c>
      <c r="AS103" s="2">
        <v>0</v>
      </c>
      <c r="AT103" s="2">
        <v>0</v>
      </c>
      <c r="AU103" s="2">
        <v>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0</v>
      </c>
      <c r="BJ103" s="2" t="s">
        <v>134</v>
      </c>
      <c r="BK103" s="2"/>
      <c r="BL103" s="2"/>
      <c r="BM103" s="2">
        <v>331</v>
      </c>
      <c r="BN103" s="2">
        <v>0</v>
      </c>
      <c r="BO103" s="2" t="s">
        <v>132</v>
      </c>
      <c r="BP103" s="2">
        <v>1</v>
      </c>
      <c r="BQ103" s="2">
        <v>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0</v>
      </c>
      <c r="CA103" s="2">
        <v>0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311</v>
      </c>
      <c r="CO103" s="2">
        <v>0</v>
      </c>
      <c r="CP103" s="2">
        <f t="shared" si="89"/>
        <v>12.93</v>
      </c>
      <c r="CQ103" s="2">
        <f t="shared" ref="CQ103:CQ142" si="129">AC103*BC103</f>
        <v>142.28</v>
      </c>
      <c r="CR103" s="2">
        <f t="shared" ref="CR103:CR142" si="130">AD103*BB103</f>
        <v>30.2925</v>
      </c>
      <c r="CS103" s="2">
        <f t="shared" ref="CS103:CS142" si="131">AE103*BS103</f>
        <v>3.4125000000000001</v>
      </c>
      <c r="CT103" s="2">
        <f t="shared" ref="CT103:CT142" si="132">AF103*BA103</f>
        <v>150.84299999999999</v>
      </c>
      <c r="CU103" s="2">
        <f t="shared" si="94"/>
        <v>0</v>
      </c>
      <c r="CV103" s="2">
        <f t="shared" ref="CV103:CV142" si="133">AH103</f>
        <v>12.263999999999999</v>
      </c>
      <c r="CW103" s="2">
        <f t="shared" si="96"/>
        <v>0</v>
      </c>
      <c r="CX103" s="2">
        <f t="shared" si="97"/>
        <v>0</v>
      </c>
      <c r="CY103" s="2">
        <f>0</f>
        <v>0</v>
      </c>
      <c r="CZ103" s="2">
        <f>0</f>
        <v>0</v>
      </c>
      <c r="DA103" s="2"/>
      <c r="DB103" s="2">
        <v>7</v>
      </c>
      <c r="DC103" s="2" t="s">
        <v>3</v>
      </c>
      <c r="DD103" s="2" t="s">
        <v>3</v>
      </c>
      <c r="DE103" s="2" t="s">
        <v>107</v>
      </c>
      <c r="DF103" s="2" t="s">
        <v>107</v>
      </c>
      <c r="DG103" s="2" t="s">
        <v>107</v>
      </c>
      <c r="DH103" s="2" t="s">
        <v>3</v>
      </c>
      <c r="DI103" s="2" t="s">
        <v>107</v>
      </c>
      <c r="DJ103" s="2" t="s">
        <v>107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1003</v>
      </c>
      <c r="DV103" s="2" t="s">
        <v>113</v>
      </c>
      <c r="DW103" s="2" t="s">
        <v>113</v>
      </c>
      <c r="DX103" s="2">
        <v>100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0</v>
      </c>
      <c r="EF103" s="2">
        <v>0</v>
      </c>
      <c r="EG103" s="2" t="s">
        <v>3</v>
      </c>
      <c r="EH103" s="2">
        <v>0</v>
      </c>
      <c r="EI103" s="2" t="s">
        <v>3</v>
      </c>
      <c r="EJ103" s="2">
        <v>0</v>
      </c>
      <c r="EK103" s="2">
        <v>331</v>
      </c>
      <c r="EL103" s="2" t="s">
        <v>3</v>
      </c>
      <c r="EM103" s="2" t="s">
        <v>3</v>
      </c>
      <c r="EN103" s="2"/>
      <c r="EO103" s="2" t="s">
        <v>108</v>
      </c>
      <c r="EP103" s="2"/>
      <c r="EQ103" s="2">
        <v>1536</v>
      </c>
      <c r="ER103" s="2">
        <v>314.79000000000002</v>
      </c>
      <c r="ES103" s="2">
        <v>142.28</v>
      </c>
      <c r="ET103" s="2">
        <v>28.85</v>
      </c>
      <c r="EU103" s="2">
        <v>3.25</v>
      </c>
      <c r="EV103" s="2">
        <v>143.66</v>
      </c>
      <c r="EW103" s="2">
        <v>11.68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0</v>
      </c>
      <c r="FY103" s="2">
        <v>0</v>
      </c>
      <c r="FZ103" s="2"/>
      <c r="GA103" s="2" t="s">
        <v>3</v>
      </c>
      <c r="GB103" s="2"/>
      <c r="GC103" s="2"/>
      <c r="GD103" s="2">
        <v>1</v>
      </c>
      <c r="GE103" s="2"/>
      <c r="GF103" s="2">
        <v>1703756279</v>
      </c>
      <c r="GG103" s="2">
        <v>2</v>
      </c>
      <c r="GH103" s="2">
        <v>1</v>
      </c>
      <c r="GI103" s="2">
        <v>2</v>
      </c>
      <c r="GJ103" s="2">
        <v>0</v>
      </c>
      <c r="GK103" s="2">
        <v>0</v>
      </c>
      <c r="GL103" s="2">
        <f t="shared" si="100"/>
        <v>0</v>
      </c>
      <c r="GM103" s="2">
        <f t="shared" si="101"/>
        <v>12.93</v>
      </c>
      <c r="GN103" s="2">
        <f t="shared" si="102"/>
        <v>12.93</v>
      </c>
      <c r="GO103" s="2">
        <f t="shared" si="103"/>
        <v>0</v>
      </c>
      <c r="GP103" s="2">
        <f t="shared" si="104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05"/>
        <v>0</v>
      </c>
      <c r="GW103" s="2">
        <v>1</v>
      </c>
      <c r="GX103" s="2">
        <f t="shared" si="106"/>
        <v>0</v>
      </c>
      <c r="GY103" s="2"/>
      <c r="GZ103" s="2"/>
      <c r="HA103" s="2">
        <v>0</v>
      </c>
      <c r="HB103" s="2">
        <v>0</v>
      </c>
      <c r="HC103" s="2">
        <f t="shared" si="107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E104" t="s">
        <v>3</v>
      </c>
      <c r="F104" t="s">
        <v>132</v>
      </c>
      <c r="G104" t="s">
        <v>133</v>
      </c>
      <c r="H104" t="s">
        <v>113</v>
      </c>
      <c r="I104">
        <f>ROUND(4/100,9)</f>
        <v>0.04</v>
      </c>
      <c r="J104">
        <v>0</v>
      </c>
      <c r="K104">
        <f>ROUND(4/100,9)</f>
        <v>0.04</v>
      </c>
      <c r="O104">
        <f t="shared" si="69"/>
        <v>384.73</v>
      </c>
      <c r="P104">
        <f t="shared" si="124"/>
        <v>30.79</v>
      </c>
      <c r="Q104">
        <f t="shared" si="125"/>
        <v>18.04</v>
      </c>
      <c r="R104">
        <f t="shared" si="126"/>
        <v>7.6</v>
      </c>
      <c r="S104">
        <f t="shared" si="127"/>
        <v>335.9</v>
      </c>
      <c r="T104">
        <f t="shared" si="74"/>
        <v>0</v>
      </c>
      <c r="U104">
        <f t="shared" si="75"/>
        <v>0.49056</v>
      </c>
      <c r="V104">
        <f t="shared" si="76"/>
        <v>0</v>
      </c>
      <c r="W104">
        <f t="shared" si="77"/>
        <v>0</v>
      </c>
      <c r="X104">
        <f t="shared" si="78"/>
        <v>0</v>
      </c>
      <c r="Y104">
        <f t="shared" si="79"/>
        <v>0</v>
      </c>
      <c r="AA104">
        <v>-1</v>
      </c>
      <c r="AB104">
        <f t="shared" si="80"/>
        <v>323.41550000000001</v>
      </c>
      <c r="AC104">
        <f t="shared" si="81"/>
        <v>142.28</v>
      </c>
      <c r="AD104">
        <f t="shared" si="128"/>
        <v>30.2925</v>
      </c>
      <c r="AE104">
        <f t="shared" si="128"/>
        <v>3.4125000000000001</v>
      </c>
      <c r="AF104">
        <f t="shared" si="128"/>
        <v>150.84299999999999</v>
      </c>
      <c r="AG104">
        <f t="shared" si="85"/>
        <v>0</v>
      </c>
      <c r="AH104">
        <f>((EW104*1.05))</f>
        <v>12.263999999999999</v>
      </c>
      <c r="AI104">
        <f>((EX104*1.05))</f>
        <v>0</v>
      </c>
      <c r="AJ104">
        <f t="shared" si="88"/>
        <v>0</v>
      </c>
      <c r="AK104">
        <v>314.79000000000002</v>
      </c>
      <c r="AL104">
        <v>142.28</v>
      </c>
      <c r="AM104">
        <v>28.85</v>
      </c>
      <c r="AN104">
        <v>3.25</v>
      </c>
      <c r="AO104">
        <v>143.66</v>
      </c>
      <c r="AP104">
        <v>0</v>
      </c>
      <c r="AQ104">
        <v>11.68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55.67</v>
      </c>
      <c r="BB104">
        <v>14.89</v>
      </c>
      <c r="BC104">
        <v>5.41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0</v>
      </c>
      <c r="BJ104" t="s">
        <v>134</v>
      </c>
      <c r="BM104">
        <v>331</v>
      </c>
      <c r="BN104">
        <v>0</v>
      </c>
      <c r="BO104" t="s">
        <v>132</v>
      </c>
      <c r="BP104">
        <v>1</v>
      </c>
      <c r="BQ104">
        <v>0</v>
      </c>
      <c r="BR104">
        <v>0</v>
      </c>
      <c r="BS104">
        <v>55.67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311</v>
      </c>
      <c r="CO104">
        <v>0</v>
      </c>
      <c r="CP104">
        <f t="shared" si="89"/>
        <v>384.72999999999996</v>
      </c>
      <c r="CQ104">
        <f t="shared" si="129"/>
        <v>769.73480000000006</v>
      </c>
      <c r="CR104">
        <f t="shared" si="130"/>
        <v>451.05532500000004</v>
      </c>
      <c r="CS104">
        <f t="shared" si="131"/>
        <v>189.97387500000002</v>
      </c>
      <c r="CT104">
        <f t="shared" si="132"/>
        <v>8397.4298099999996</v>
      </c>
      <c r="CU104">
        <f t="shared" si="94"/>
        <v>0</v>
      </c>
      <c r="CV104">
        <f t="shared" si="133"/>
        <v>12.263999999999999</v>
      </c>
      <c r="CW104">
        <f t="shared" si="96"/>
        <v>0</v>
      </c>
      <c r="CX104">
        <f t="shared" si="97"/>
        <v>0</v>
      </c>
      <c r="CY104">
        <f>0</f>
        <v>0</v>
      </c>
      <c r="CZ104">
        <f>0</f>
        <v>0</v>
      </c>
      <c r="DB104">
        <v>8</v>
      </c>
      <c r="DC104" t="s">
        <v>3</v>
      </c>
      <c r="DD104" t="s">
        <v>3</v>
      </c>
      <c r="DE104" t="s">
        <v>107</v>
      </c>
      <c r="DF104" t="s">
        <v>107</v>
      </c>
      <c r="DG104" t="s">
        <v>107</v>
      </c>
      <c r="DH104" t="s">
        <v>3</v>
      </c>
      <c r="DI104" t="s">
        <v>107</v>
      </c>
      <c r="DJ104" t="s">
        <v>107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113</v>
      </c>
      <c r="DW104" t="s">
        <v>113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0</v>
      </c>
      <c r="EF104">
        <v>0</v>
      </c>
      <c r="EG104" t="s">
        <v>3</v>
      </c>
      <c r="EH104">
        <v>0</v>
      </c>
      <c r="EI104" t="s">
        <v>3</v>
      </c>
      <c r="EJ104">
        <v>0</v>
      </c>
      <c r="EK104">
        <v>331</v>
      </c>
      <c r="EL104" t="s">
        <v>3</v>
      </c>
      <c r="EM104" t="s">
        <v>3</v>
      </c>
      <c r="EO104" t="s">
        <v>108</v>
      </c>
      <c r="EQ104">
        <v>1536</v>
      </c>
      <c r="ER104">
        <v>314.79000000000002</v>
      </c>
      <c r="ES104">
        <v>142.28</v>
      </c>
      <c r="ET104">
        <v>28.85</v>
      </c>
      <c r="EU104">
        <v>3.25</v>
      </c>
      <c r="EV104">
        <v>143.66</v>
      </c>
      <c r="EW104">
        <v>11.68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1703756279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00"/>
        <v>0</v>
      </c>
      <c r="GM104">
        <f t="shared" si="101"/>
        <v>384.73</v>
      </c>
      <c r="GN104">
        <f t="shared" si="102"/>
        <v>384.73</v>
      </c>
      <c r="GO104">
        <f t="shared" si="103"/>
        <v>0</v>
      </c>
      <c r="GP104">
        <f t="shared" si="104"/>
        <v>0</v>
      </c>
      <c r="GR104">
        <v>0</v>
      </c>
      <c r="GS104">
        <v>3</v>
      </c>
      <c r="GT104">
        <v>0</v>
      </c>
      <c r="GU104" t="s">
        <v>3</v>
      </c>
      <c r="GV104">
        <f t="shared" si="105"/>
        <v>0</v>
      </c>
      <c r="GW104">
        <v>1</v>
      </c>
      <c r="GX104">
        <f t="shared" si="106"/>
        <v>0</v>
      </c>
      <c r="HA104">
        <v>0</v>
      </c>
      <c r="HB104">
        <v>0</v>
      </c>
      <c r="HC104">
        <f t="shared" si="107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18</v>
      </c>
      <c r="B105" s="2">
        <v>1</v>
      </c>
      <c r="C105" s="2"/>
      <c r="D105" s="2"/>
      <c r="E105" s="2" t="s">
        <v>3</v>
      </c>
      <c r="F105" s="2" t="s">
        <v>135</v>
      </c>
      <c r="G105" s="2" t="s">
        <v>136</v>
      </c>
      <c r="H105" s="2" t="s">
        <v>137</v>
      </c>
      <c r="I105" s="2">
        <f>I103*J105</f>
        <v>4.0800000000000003E-3</v>
      </c>
      <c r="J105" s="2">
        <v>0.10200000000000001</v>
      </c>
      <c r="K105" s="2">
        <v>0.10199999999999999</v>
      </c>
      <c r="L105" s="2"/>
      <c r="M105" s="2"/>
      <c r="N105" s="2"/>
      <c r="O105" s="2">
        <f t="shared" ref="O105:O136" si="134">ROUND(CP105,2)</f>
        <v>0</v>
      </c>
      <c r="P105" s="2">
        <f t="shared" si="124"/>
        <v>0</v>
      </c>
      <c r="Q105" s="2">
        <f t="shared" si="125"/>
        <v>0</v>
      </c>
      <c r="R105" s="2">
        <f t="shared" si="126"/>
        <v>0</v>
      </c>
      <c r="S105" s="2">
        <f t="shared" si="127"/>
        <v>0</v>
      </c>
      <c r="T105" s="2">
        <f t="shared" ref="T105:T136" si="135">ROUND(CU105*I105,2)</f>
        <v>0</v>
      </c>
      <c r="U105" s="2">
        <f t="shared" ref="U105:U136" si="136">CV105*I105</f>
        <v>0</v>
      </c>
      <c r="V105" s="2">
        <f t="shared" ref="V105:V136" si="137">CW105*I105</f>
        <v>0</v>
      </c>
      <c r="W105" s="2">
        <f t="shared" ref="W105:W136" si="138">ROUND(CX105*I105,2)</f>
        <v>0</v>
      </c>
      <c r="X105" s="2">
        <f t="shared" ref="X105:X136" si="139">ROUND(CY105,2)</f>
        <v>0</v>
      </c>
      <c r="Y105" s="2">
        <f t="shared" ref="Y105:Y136" si="140">ROUND(CZ105,2)</f>
        <v>0</v>
      </c>
      <c r="Z105" s="2"/>
      <c r="AA105" s="2">
        <v>-1</v>
      </c>
      <c r="AB105" s="2">
        <f t="shared" ref="AB105:AB136" si="141">ROUND((AC105+AD105+AF105),6)</f>
        <v>0</v>
      </c>
      <c r="AC105" s="2">
        <f t="shared" ref="AC105:AC136" si="142">ROUND((ES105),6)</f>
        <v>0</v>
      </c>
      <c r="AD105" s="2">
        <f t="shared" ref="AD105:AF106" si="143">ROUND((ET105),6)</f>
        <v>0</v>
      </c>
      <c r="AE105" s="2">
        <f t="shared" si="143"/>
        <v>0</v>
      </c>
      <c r="AF105" s="2">
        <f t="shared" si="143"/>
        <v>0</v>
      </c>
      <c r="AG105" s="2">
        <f t="shared" ref="AG105:AG136" si="144">ROUND((AP105),6)</f>
        <v>0</v>
      </c>
      <c r="AH105" s="2">
        <f>(EW105)</f>
        <v>0</v>
      </c>
      <c r="AI105" s="2">
        <f>(EX105)</f>
        <v>0</v>
      </c>
      <c r="AJ105" s="2">
        <f t="shared" ref="AJ105:AJ136" si="145">(AS105)</f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0</v>
      </c>
      <c r="BJ105" s="2" t="s">
        <v>3</v>
      </c>
      <c r="BK105" s="2"/>
      <c r="BL105" s="2"/>
      <c r="BM105" s="2">
        <v>331</v>
      </c>
      <c r="BN105" s="2">
        <v>0</v>
      </c>
      <c r="BO105" s="2" t="s">
        <v>3</v>
      </c>
      <c r="BP105" s="2">
        <v>0</v>
      </c>
      <c r="BQ105" s="2">
        <v>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0</v>
      </c>
      <c r="CA105" s="2">
        <v>0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ref="CP105:CP136" si="146">(P105+Q105+S105)</f>
        <v>0</v>
      </c>
      <c r="CQ105" s="2">
        <f t="shared" si="129"/>
        <v>0</v>
      </c>
      <c r="CR105" s="2">
        <f t="shared" si="130"/>
        <v>0</v>
      </c>
      <c r="CS105" s="2">
        <f t="shared" si="131"/>
        <v>0</v>
      </c>
      <c r="CT105" s="2">
        <f t="shared" si="132"/>
        <v>0</v>
      </c>
      <c r="CU105" s="2">
        <f t="shared" ref="CU105:CU136" si="147">AG105</f>
        <v>0</v>
      </c>
      <c r="CV105" s="2">
        <f t="shared" si="133"/>
        <v>0</v>
      </c>
      <c r="CW105" s="2">
        <f t="shared" ref="CW105:CW136" si="148">AI105</f>
        <v>0</v>
      </c>
      <c r="CX105" s="2">
        <f t="shared" ref="CX105:CX136" si="149">AJ105</f>
        <v>0</v>
      </c>
      <c r="CY105" s="2">
        <f>0</f>
        <v>0</v>
      </c>
      <c r="CZ105" s="2">
        <f>0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1003</v>
      </c>
      <c r="DV105" s="2" t="s">
        <v>137</v>
      </c>
      <c r="DW105" s="2" t="s">
        <v>137</v>
      </c>
      <c r="DX105" s="2">
        <v>1000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0</v>
      </c>
      <c r="EF105" s="2">
        <v>0</v>
      </c>
      <c r="EG105" s="2" t="s">
        <v>3</v>
      </c>
      <c r="EH105" s="2">
        <v>0</v>
      </c>
      <c r="EI105" s="2" t="s">
        <v>3</v>
      </c>
      <c r="EJ105" s="2">
        <v>0</v>
      </c>
      <c r="EK105" s="2">
        <v>331</v>
      </c>
      <c r="EL105" s="2" t="s">
        <v>3</v>
      </c>
      <c r="EM105" s="2" t="s">
        <v>3</v>
      </c>
      <c r="EN105" s="2"/>
      <c r="EO105" s="2" t="s">
        <v>3</v>
      </c>
      <c r="EP105" s="2"/>
      <c r="EQ105" s="2">
        <v>1024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0</v>
      </c>
      <c r="FY105" s="2">
        <v>0</v>
      </c>
      <c r="FZ105" s="2"/>
      <c r="GA105" s="2" t="s">
        <v>3</v>
      </c>
      <c r="GB105" s="2"/>
      <c r="GC105" s="2"/>
      <c r="GD105" s="2">
        <v>1</v>
      </c>
      <c r="GE105" s="2"/>
      <c r="GF105" s="2">
        <v>-507544343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 t="shared" ref="GL105:GL136" si="150">ROUND(IF(AND(BH105=3,BI105=3,FS105&lt;&gt;0),P105,0),2)</f>
        <v>0</v>
      </c>
      <c r="GM105" s="2">
        <f t="shared" ref="GM105:GM136" si="151">ROUND(O105+X105+Y105,2)+GX105</f>
        <v>0</v>
      </c>
      <c r="GN105" s="2">
        <f t="shared" ref="GN105:GN136" si="152">IF(OR(BI105=0,BI105=1),GM105-GX105,0)</f>
        <v>0</v>
      </c>
      <c r="GO105" s="2">
        <f t="shared" ref="GO105:GO136" si="153">IF(BI105=2,GM105-GX105,0)</f>
        <v>0</v>
      </c>
      <c r="GP105" s="2">
        <f t="shared" ref="GP105:GP136" si="154">IF(BI105=4,GM105-GX105,0)</f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ref="GV105:GV136" si="155">ROUND((GT105),6)</f>
        <v>0</v>
      </c>
      <c r="GW105" s="2">
        <v>1</v>
      </c>
      <c r="GX105" s="2">
        <f t="shared" ref="GX105:GX136" si="156">ROUND(HC105*I105,2)</f>
        <v>0</v>
      </c>
      <c r="GY105" s="2"/>
      <c r="GZ105" s="2"/>
      <c r="HA105" s="2">
        <v>0</v>
      </c>
      <c r="HB105" s="2">
        <v>0</v>
      </c>
      <c r="HC105" s="2">
        <f t="shared" ref="HC105:HC136" si="157">GV105*GW105</f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18</v>
      </c>
      <c r="B106">
        <v>1</v>
      </c>
      <c r="E106" t="s">
        <v>3</v>
      </c>
      <c r="F106" t="s">
        <v>135</v>
      </c>
      <c r="G106" t="s">
        <v>136</v>
      </c>
      <c r="H106" t="s">
        <v>137</v>
      </c>
      <c r="I106">
        <f>I104*J106</f>
        <v>4.0800000000000003E-3</v>
      </c>
      <c r="J106">
        <v>0.10200000000000001</v>
      </c>
      <c r="K106">
        <v>0.10199999999999999</v>
      </c>
      <c r="O106">
        <f t="shared" si="134"/>
        <v>0</v>
      </c>
      <c r="P106">
        <f t="shared" si="124"/>
        <v>0</v>
      </c>
      <c r="Q106">
        <f t="shared" si="125"/>
        <v>0</v>
      </c>
      <c r="R106">
        <f t="shared" si="126"/>
        <v>0</v>
      </c>
      <c r="S106">
        <f t="shared" si="127"/>
        <v>0</v>
      </c>
      <c r="T106">
        <f t="shared" si="135"/>
        <v>0</v>
      </c>
      <c r="U106">
        <f t="shared" si="136"/>
        <v>0</v>
      </c>
      <c r="V106">
        <f t="shared" si="137"/>
        <v>0</v>
      </c>
      <c r="W106">
        <f t="shared" si="138"/>
        <v>0</v>
      </c>
      <c r="X106">
        <f t="shared" si="139"/>
        <v>0</v>
      </c>
      <c r="Y106">
        <f t="shared" si="140"/>
        <v>0</v>
      </c>
      <c r="AA106">
        <v>-1</v>
      </c>
      <c r="AB106">
        <f t="shared" si="141"/>
        <v>0</v>
      </c>
      <c r="AC106">
        <f t="shared" si="142"/>
        <v>0</v>
      </c>
      <c r="AD106">
        <f t="shared" si="143"/>
        <v>0</v>
      </c>
      <c r="AE106">
        <f t="shared" si="143"/>
        <v>0</v>
      </c>
      <c r="AF106">
        <f t="shared" si="143"/>
        <v>0</v>
      </c>
      <c r="AG106">
        <f t="shared" si="144"/>
        <v>0</v>
      </c>
      <c r="AH106">
        <f>(EW106)</f>
        <v>0</v>
      </c>
      <c r="AI106">
        <f>(EX106)</f>
        <v>0</v>
      </c>
      <c r="AJ106">
        <f t="shared" si="145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9.86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0</v>
      </c>
      <c r="BJ106" t="s">
        <v>3</v>
      </c>
      <c r="BM106">
        <v>331</v>
      </c>
      <c r="BN106">
        <v>0</v>
      </c>
      <c r="BO106" t="s">
        <v>3</v>
      </c>
      <c r="BP106">
        <v>0</v>
      </c>
      <c r="BQ106">
        <v>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46"/>
        <v>0</v>
      </c>
      <c r="CQ106">
        <f t="shared" si="129"/>
        <v>0</v>
      </c>
      <c r="CR106">
        <f t="shared" si="130"/>
        <v>0</v>
      </c>
      <c r="CS106">
        <f t="shared" si="131"/>
        <v>0</v>
      </c>
      <c r="CT106">
        <f t="shared" si="132"/>
        <v>0</v>
      </c>
      <c r="CU106">
        <f t="shared" si="147"/>
        <v>0</v>
      </c>
      <c r="CV106">
        <f t="shared" si="133"/>
        <v>0</v>
      </c>
      <c r="CW106">
        <f t="shared" si="148"/>
        <v>0</v>
      </c>
      <c r="CX106">
        <f t="shared" si="149"/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137</v>
      </c>
      <c r="DW106" t="s">
        <v>137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0</v>
      </c>
      <c r="EF106">
        <v>0</v>
      </c>
      <c r="EG106" t="s">
        <v>3</v>
      </c>
      <c r="EH106">
        <v>0</v>
      </c>
      <c r="EI106" t="s">
        <v>3</v>
      </c>
      <c r="EJ106">
        <v>0</v>
      </c>
      <c r="EK106">
        <v>331</v>
      </c>
      <c r="EL106" t="s">
        <v>3</v>
      </c>
      <c r="EM106" t="s">
        <v>3</v>
      </c>
      <c r="EO106" t="s">
        <v>3</v>
      </c>
      <c r="EQ106">
        <v>1024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-507544343</v>
      </c>
      <c r="GG106">
        <v>2</v>
      </c>
      <c r="GH106">
        <v>1</v>
      </c>
      <c r="GI106">
        <v>5</v>
      </c>
      <c r="GJ106">
        <v>0</v>
      </c>
      <c r="GK106">
        <v>0</v>
      </c>
      <c r="GL106">
        <f t="shared" si="150"/>
        <v>0</v>
      </c>
      <c r="GM106">
        <f t="shared" si="151"/>
        <v>0</v>
      </c>
      <c r="GN106">
        <f t="shared" si="152"/>
        <v>0</v>
      </c>
      <c r="GO106">
        <f t="shared" si="153"/>
        <v>0</v>
      </c>
      <c r="GP106">
        <f t="shared" si="154"/>
        <v>0</v>
      </c>
      <c r="GR106">
        <v>0</v>
      </c>
      <c r="GS106">
        <v>3</v>
      </c>
      <c r="GT106">
        <v>0</v>
      </c>
      <c r="GU106" t="s">
        <v>3</v>
      </c>
      <c r="GV106">
        <f t="shared" si="155"/>
        <v>0</v>
      </c>
      <c r="GW106">
        <v>1</v>
      </c>
      <c r="GX106">
        <f t="shared" si="156"/>
        <v>0</v>
      </c>
      <c r="HA106">
        <v>0</v>
      </c>
      <c r="HB106">
        <v>0</v>
      </c>
      <c r="HC106">
        <f t="shared" si="157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/>
      <c r="D107" s="2"/>
      <c r="E107" s="2" t="s">
        <v>3</v>
      </c>
      <c r="F107" s="2" t="s">
        <v>138</v>
      </c>
      <c r="G107" s="2" t="s">
        <v>139</v>
      </c>
      <c r="H107" s="2" t="s">
        <v>20</v>
      </c>
      <c r="I107" s="2">
        <v>4</v>
      </c>
      <c r="J107" s="2">
        <v>0</v>
      </c>
      <c r="K107" s="2">
        <v>4</v>
      </c>
      <c r="L107" s="2"/>
      <c r="M107" s="2"/>
      <c r="N107" s="2"/>
      <c r="O107" s="2">
        <f t="shared" si="134"/>
        <v>91.26</v>
      </c>
      <c r="P107" s="2">
        <f t="shared" si="124"/>
        <v>0</v>
      </c>
      <c r="Q107" s="2">
        <f t="shared" si="125"/>
        <v>79.25</v>
      </c>
      <c r="R107" s="2">
        <f t="shared" si="126"/>
        <v>22.22</v>
      </c>
      <c r="S107" s="2">
        <f t="shared" si="127"/>
        <v>12.01</v>
      </c>
      <c r="T107" s="2">
        <f t="shared" si="135"/>
        <v>0</v>
      </c>
      <c r="U107" s="2">
        <f t="shared" si="136"/>
        <v>1.008</v>
      </c>
      <c r="V107" s="2">
        <f t="shared" si="137"/>
        <v>0</v>
      </c>
      <c r="W107" s="2">
        <f t="shared" si="138"/>
        <v>0</v>
      </c>
      <c r="X107" s="2">
        <f t="shared" si="139"/>
        <v>0</v>
      </c>
      <c r="Y107" s="2">
        <f t="shared" si="140"/>
        <v>0</v>
      </c>
      <c r="Z107" s="2"/>
      <c r="AA107" s="2">
        <v>-1</v>
      </c>
      <c r="AB107" s="2">
        <f t="shared" si="141"/>
        <v>22.816500000000001</v>
      </c>
      <c r="AC107" s="2">
        <f t="shared" si="142"/>
        <v>0</v>
      </c>
      <c r="AD107" s="2">
        <f t="shared" ref="AD107:AF108" si="158">ROUND(((ET107*1.05)),6)</f>
        <v>19.813500000000001</v>
      </c>
      <c r="AE107" s="2">
        <f t="shared" si="158"/>
        <v>5.5545</v>
      </c>
      <c r="AF107" s="2">
        <f t="shared" si="158"/>
        <v>3.0030000000000001</v>
      </c>
      <c r="AG107" s="2">
        <f t="shared" si="144"/>
        <v>0</v>
      </c>
      <c r="AH107" s="2">
        <f>((EW107*1.05))</f>
        <v>0.252</v>
      </c>
      <c r="AI107" s="2">
        <f>((EX107*1.05))</f>
        <v>0</v>
      </c>
      <c r="AJ107" s="2">
        <f t="shared" si="145"/>
        <v>0</v>
      </c>
      <c r="AK107" s="2">
        <v>21.73</v>
      </c>
      <c r="AL107" s="2">
        <v>0</v>
      </c>
      <c r="AM107" s="2">
        <v>18.87</v>
      </c>
      <c r="AN107" s="2">
        <v>5.29</v>
      </c>
      <c r="AO107" s="2">
        <v>2.86</v>
      </c>
      <c r="AP107" s="2">
        <v>0</v>
      </c>
      <c r="AQ107" s="2">
        <v>0.24</v>
      </c>
      <c r="AR107" s="2">
        <v>0</v>
      </c>
      <c r="AS107" s="2">
        <v>0</v>
      </c>
      <c r="AT107" s="2">
        <v>0</v>
      </c>
      <c r="AU107" s="2">
        <v>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0</v>
      </c>
      <c r="BJ107" s="2" t="s">
        <v>140</v>
      </c>
      <c r="BK107" s="2"/>
      <c r="BL107" s="2"/>
      <c r="BM107" s="2">
        <v>334</v>
      </c>
      <c r="BN107" s="2">
        <v>0</v>
      </c>
      <c r="BO107" s="2" t="s">
        <v>138</v>
      </c>
      <c r="BP107" s="2">
        <v>1</v>
      </c>
      <c r="BQ107" s="2">
        <v>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0</v>
      </c>
      <c r="CA107" s="2">
        <v>0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311</v>
      </c>
      <c r="CO107" s="2">
        <v>0</v>
      </c>
      <c r="CP107" s="2">
        <f t="shared" si="146"/>
        <v>91.26</v>
      </c>
      <c r="CQ107" s="2">
        <f t="shared" si="129"/>
        <v>0</v>
      </c>
      <c r="CR107" s="2">
        <f t="shared" si="130"/>
        <v>19.813500000000001</v>
      </c>
      <c r="CS107" s="2">
        <f t="shared" si="131"/>
        <v>5.5545</v>
      </c>
      <c r="CT107" s="2">
        <f t="shared" si="132"/>
        <v>3.0030000000000001</v>
      </c>
      <c r="CU107" s="2">
        <f t="shared" si="147"/>
        <v>0</v>
      </c>
      <c r="CV107" s="2">
        <f t="shared" si="133"/>
        <v>0.252</v>
      </c>
      <c r="CW107" s="2">
        <f t="shared" si="148"/>
        <v>0</v>
      </c>
      <c r="CX107" s="2">
        <f t="shared" si="149"/>
        <v>0</v>
      </c>
      <c r="CY107" s="2">
        <f>0</f>
        <v>0</v>
      </c>
      <c r="CZ107" s="2">
        <f>0</f>
        <v>0</v>
      </c>
      <c r="DA107" s="2"/>
      <c r="DB107" s="2">
        <v>9</v>
      </c>
      <c r="DC107" s="2" t="s">
        <v>3</v>
      </c>
      <c r="DD107" s="2" t="s">
        <v>3</v>
      </c>
      <c r="DE107" s="2" t="s">
        <v>107</v>
      </c>
      <c r="DF107" s="2" t="s">
        <v>107</v>
      </c>
      <c r="DG107" s="2" t="s">
        <v>107</v>
      </c>
      <c r="DH107" s="2" t="s">
        <v>3</v>
      </c>
      <c r="DI107" s="2" t="s">
        <v>107</v>
      </c>
      <c r="DJ107" s="2" t="s">
        <v>107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20</v>
      </c>
      <c r="DW107" s="2" t="s">
        <v>20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0</v>
      </c>
      <c r="EF107" s="2">
        <v>0</v>
      </c>
      <c r="EG107" s="2" t="s">
        <v>3</v>
      </c>
      <c r="EH107" s="2">
        <v>0</v>
      </c>
      <c r="EI107" s="2" t="s">
        <v>3</v>
      </c>
      <c r="EJ107" s="2">
        <v>0</v>
      </c>
      <c r="EK107" s="2">
        <v>334</v>
      </c>
      <c r="EL107" s="2" t="s">
        <v>3</v>
      </c>
      <c r="EM107" s="2" t="s">
        <v>3</v>
      </c>
      <c r="EN107" s="2"/>
      <c r="EO107" s="2" t="s">
        <v>108</v>
      </c>
      <c r="EP107" s="2"/>
      <c r="EQ107" s="2">
        <v>1536</v>
      </c>
      <c r="ER107" s="2">
        <v>21.73</v>
      </c>
      <c r="ES107" s="2">
        <v>0</v>
      </c>
      <c r="ET107" s="2">
        <v>18.87</v>
      </c>
      <c r="EU107" s="2">
        <v>5.29</v>
      </c>
      <c r="EV107" s="2">
        <v>2.86</v>
      </c>
      <c r="EW107" s="2">
        <v>0.24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2</v>
      </c>
      <c r="FT107" s="2"/>
      <c r="FU107" s="2"/>
      <c r="FV107" s="2"/>
      <c r="FW107" s="2"/>
      <c r="FX107" s="2">
        <v>0</v>
      </c>
      <c r="FY107" s="2">
        <v>0</v>
      </c>
      <c r="FZ107" s="2"/>
      <c r="GA107" s="2" t="s">
        <v>3</v>
      </c>
      <c r="GB107" s="2"/>
      <c r="GC107" s="2"/>
      <c r="GD107" s="2">
        <v>1</v>
      </c>
      <c r="GE107" s="2"/>
      <c r="GF107" s="2">
        <v>369600867</v>
      </c>
      <c r="GG107" s="2">
        <v>2</v>
      </c>
      <c r="GH107" s="2">
        <v>1</v>
      </c>
      <c r="GI107" s="2">
        <v>2</v>
      </c>
      <c r="GJ107" s="2">
        <v>0</v>
      </c>
      <c r="GK107" s="2">
        <v>0</v>
      </c>
      <c r="GL107" s="2">
        <f t="shared" si="150"/>
        <v>0</v>
      </c>
      <c r="GM107" s="2">
        <f t="shared" si="151"/>
        <v>91.26</v>
      </c>
      <c r="GN107" s="2">
        <f t="shared" si="152"/>
        <v>91.26</v>
      </c>
      <c r="GO107" s="2">
        <f t="shared" si="153"/>
        <v>0</v>
      </c>
      <c r="GP107" s="2">
        <f t="shared" si="154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55"/>
        <v>0</v>
      </c>
      <c r="GW107" s="2">
        <v>1</v>
      </c>
      <c r="GX107" s="2">
        <f t="shared" si="156"/>
        <v>0</v>
      </c>
      <c r="GY107" s="2"/>
      <c r="GZ107" s="2"/>
      <c r="HA107" s="2">
        <v>0</v>
      </c>
      <c r="HB107" s="2">
        <v>0</v>
      </c>
      <c r="HC107" s="2">
        <f t="shared" si="157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E108" t="s">
        <v>3</v>
      </c>
      <c r="F108" t="s">
        <v>138</v>
      </c>
      <c r="G108" t="s">
        <v>139</v>
      </c>
      <c r="H108" t="s">
        <v>20</v>
      </c>
      <c r="I108">
        <v>4</v>
      </c>
      <c r="J108">
        <v>0</v>
      </c>
      <c r="K108">
        <v>4</v>
      </c>
      <c r="O108">
        <f t="shared" si="134"/>
        <v>2512.9499999999998</v>
      </c>
      <c r="P108">
        <f t="shared" si="124"/>
        <v>0</v>
      </c>
      <c r="Q108">
        <f t="shared" si="125"/>
        <v>1844.24</v>
      </c>
      <c r="R108">
        <f t="shared" si="126"/>
        <v>1236.8800000000001</v>
      </c>
      <c r="S108">
        <f t="shared" si="127"/>
        <v>668.71</v>
      </c>
      <c r="T108">
        <f t="shared" si="135"/>
        <v>0</v>
      </c>
      <c r="U108">
        <f t="shared" si="136"/>
        <v>1.008</v>
      </c>
      <c r="V108">
        <f t="shared" si="137"/>
        <v>0</v>
      </c>
      <c r="W108">
        <f t="shared" si="138"/>
        <v>0</v>
      </c>
      <c r="X108">
        <f t="shared" si="139"/>
        <v>0</v>
      </c>
      <c r="Y108">
        <f t="shared" si="140"/>
        <v>0</v>
      </c>
      <c r="AA108">
        <v>-1</v>
      </c>
      <c r="AB108">
        <f t="shared" si="141"/>
        <v>22.816500000000001</v>
      </c>
      <c r="AC108">
        <f t="shared" si="142"/>
        <v>0</v>
      </c>
      <c r="AD108">
        <f t="shared" si="158"/>
        <v>19.813500000000001</v>
      </c>
      <c r="AE108">
        <f t="shared" si="158"/>
        <v>5.5545</v>
      </c>
      <c r="AF108">
        <f t="shared" si="158"/>
        <v>3.0030000000000001</v>
      </c>
      <c r="AG108">
        <f t="shared" si="144"/>
        <v>0</v>
      </c>
      <c r="AH108">
        <f>((EW108*1.05))</f>
        <v>0.252</v>
      </c>
      <c r="AI108">
        <f>((EX108*1.05))</f>
        <v>0</v>
      </c>
      <c r="AJ108">
        <f t="shared" si="145"/>
        <v>0</v>
      </c>
      <c r="AK108">
        <v>21.73</v>
      </c>
      <c r="AL108">
        <v>0</v>
      </c>
      <c r="AM108">
        <v>18.87</v>
      </c>
      <c r="AN108">
        <v>5.29</v>
      </c>
      <c r="AO108">
        <v>2.86</v>
      </c>
      <c r="AP108">
        <v>0</v>
      </c>
      <c r="AQ108">
        <v>0.24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55.67</v>
      </c>
      <c r="BB108">
        <v>23.27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0</v>
      </c>
      <c r="BJ108" t="s">
        <v>140</v>
      </c>
      <c r="BM108">
        <v>334</v>
      </c>
      <c r="BN108">
        <v>0</v>
      </c>
      <c r="BO108" t="s">
        <v>138</v>
      </c>
      <c r="BP108">
        <v>1</v>
      </c>
      <c r="BQ108">
        <v>0</v>
      </c>
      <c r="BR108">
        <v>0</v>
      </c>
      <c r="BS108">
        <v>55.67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311</v>
      </c>
      <c r="CO108">
        <v>0</v>
      </c>
      <c r="CP108">
        <f t="shared" si="146"/>
        <v>2512.9499999999998</v>
      </c>
      <c r="CQ108">
        <f t="shared" si="129"/>
        <v>0</v>
      </c>
      <c r="CR108">
        <f t="shared" si="130"/>
        <v>461.06014500000003</v>
      </c>
      <c r="CS108">
        <f t="shared" si="131"/>
        <v>309.21901500000001</v>
      </c>
      <c r="CT108">
        <f t="shared" si="132"/>
        <v>167.17701000000002</v>
      </c>
      <c r="CU108">
        <f t="shared" si="147"/>
        <v>0</v>
      </c>
      <c r="CV108">
        <f t="shared" si="133"/>
        <v>0.252</v>
      </c>
      <c r="CW108">
        <f t="shared" si="148"/>
        <v>0</v>
      </c>
      <c r="CX108">
        <f t="shared" si="149"/>
        <v>0</v>
      </c>
      <c r="CY108">
        <f>0</f>
        <v>0</v>
      </c>
      <c r="CZ108">
        <f>0</f>
        <v>0</v>
      </c>
      <c r="DB108">
        <v>10</v>
      </c>
      <c r="DC108" t="s">
        <v>3</v>
      </c>
      <c r="DD108" t="s">
        <v>3</v>
      </c>
      <c r="DE108" t="s">
        <v>107</v>
      </c>
      <c r="DF108" t="s">
        <v>107</v>
      </c>
      <c r="DG108" t="s">
        <v>107</v>
      </c>
      <c r="DH108" t="s">
        <v>3</v>
      </c>
      <c r="DI108" t="s">
        <v>107</v>
      </c>
      <c r="DJ108" t="s">
        <v>107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20</v>
      </c>
      <c r="DW108" t="s">
        <v>20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0</v>
      </c>
      <c r="EF108">
        <v>0</v>
      </c>
      <c r="EG108" t="s">
        <v>3</v>
      </c>
      <c r="EH108">
        <v>0</v>
      </c>
      <c r="EI108" t="s">
        <v>3</v>
      </c>
      <c r="EJ108">
        <v>0</v>
      </c>
      <c r="EK108">
        <v>334</v>
      </c>
      <c r="EL108" t="s">
        <v>3</v>
      </c>
      <c r="EM108" t="s">
        <v>3</v>
      </c>
      <c r="EO108" t="s">
        <v>108</v>
      </c>
      <c r="EQ108">
        <v>1536</v>
      </c>
      <c r="ER108">
        <v>21.73</v>
      </c>
      <c r="ES108">
        <v>0</v>
      </c>
      <c r="ET108">
        <v>18.87</v>
      </c>
      <c r="EU108">
        <v>5.29</v>
      </c>
      <c r="EV108">
        <v>2.86</v>
      </c>
      <c r="EW108">
        <v>0.24</v>
      </c>
      <c r="EX108">
        <v>0</v>
      </c>
      <c r="EY108">
        <v>0</v>
      </c>
      <c r="FQ108">
        <v>0</v>
      </c>
      <c r="FR108">
        <v>0</v>
      </c>
      <c r="FS108">
        <v>2</v>
      </c>
      <c r="FX108">
        <v>0</v>
      </c>
      <c r="FY108">
        <v>0</v>
      </c>
      <c r="GA108" t="s">
        <v>3</v>
      </c>
      <c r="GD108">
        <v>1</v>
      </c>
      <c r="GF108">
        <v>369600867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50"/>
        <v>0</v>
      </c>
      <c r="GM108">
        <f t="shared" si="151"/>
        <v>2512.9499999999998</v>
      </c>
      <c r="GN108">
        <f t="shared" si="152"/>
        <v>2512.9499999999998</v>
      </c>
      <c r="GO108">
        <f t="shared" si="153"/>
        <v>0</v>
      </c>
      <c r="GP108">
        <f t="shared" si="154"/>
        <v>0</v>
      </c>
      <c r="GR108">
        <v>0</v>
      </c>
      <c r="GS108">
        <v>3</v>
      </c>
      <c r="GT108">
        <v>0</v>
      </c>
      <c r="GU108" t="s">
        <v>3</v>
      </c>
      <c r="GV108">
        <f t="shared" si="155"/>
        <v>0</v>
      </c>
      <c r="GW108">
        <v>1</v>
      </c>
      <c r="GX108">
        <f t="shared" si="156"/>
        <v>0</v>
      </c>
      <c r="HA108">
        <v>0</v>
      </c>
      <c r="HB108">
        <v>0</v>
      </c>
      <c r="HC108">
        <f t="shared" si="157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3</v>
      </c>
      <c r="F109" s="2" t="s">
        <v>141</v>
      </c>
      <c r="G109" s="2" t="s">
        <v>142</v>
      </c>
      <c r="H109" s="2" t="s">
        <v>20</v>
      </c>
      <c r="I109" s="2">
        <v>1</v>
      </c>
      <c r="J109" s="2">
        <v>0</v>
      </c>
      <c r="K109" s="2">
        <v>1</v>
      </c>
      <c r="L109" s="2"/>
      <c r="M109" s="2"/>
      <c r="N109" s="2"/>
      <c r="O109" s="2">
        <f t="shared" si="134"/>
        <v>53.56</v>
      </c>
      <c r="P109" s="2">
        <f t="shared" si="124"/>
        <v>1.89</v>
      </c>
      <c r="Q109" s="2">
        <f t="shared" si="125"/>
        <v>24.91</v>
      </c>
      <c r="R109" s="2">
        <f t="shared" si="126"/>
        <v>4.5599999999999996</v>
      </c>
      <c r="S109" s="2">
        <f t="shared" si="127"/>
        <v>26.76</v>
      </c>
      <c r="T109" s="2">
        <f t="shared" si="135"/>
        <v>0</v>
      </c>
      <c r="U109" s="2">
        <f t="shared" si="136"/>
        <v>2.06</v>
      </c>
      <c r="V109" s="2">
        <f t="shared" si="137"/>
        <v>0</v>
      </c>
      <c r="W109" s="2">
        <f t="shared" si="138"/>
        <v>0</v>
      </c>
      <c r="X109" s="2">
        <f t="shared" si="139"/>
        <v>0</v>
      </c>
      <c r="Y109" s="2">
        <f t="shared" si="140"/>
        <v>0</v>
      </c>
      <c r="Z109" s="2"/>
      <c r="AA109" s="2">
        <v>-1</v>
      </c>
      <c r="AB109" s="2">
        <f t="shared" si="141"/>
        <v>53.56</v>
      </c>
      <c r="AC109" s="2">
        <f t="shared" si="142"/>
        <v>1.89</v>
      </c>
      <c r="AD109" s="2">
        <f t="shared" ref="AD109:AD142" si="159">ROUND((ET109),6)</f>
        <v>24.91</v>
      </c>
      <c r="AE109" s="2">
        <f t="shared" ref="AE109:AE142" si="160">ROUND((EU109),6)</f>
        <v>4.5599999999999996</v>
      </c>
      <c r="AF109" s="2">
        <f t="shared" ref="AF109:AF142" si="161">ROUND((EV109),6)</f>
        <v>26.76</v>
      </c>
      <c r="AG109" s="2">
        <f t="shared" si="144"/>
        <v>0</v>
      </c>
      <c r="AH109" s="2">
        <f t="shared" ref="AH109:AH142" si="162">(EW109)</f>
        <v>2.06</v>
      </c>
      <c r="AI109" s="2">
        <f t="shared" ref="AI109:AI142" si="163">(EX109)</f>
        <v>0</v>
      </c>
      <c r="AJ109" s="2">
        <f t="shared" si="145"/>
        <v>0</v>
      </c>
      <c r="AK109" s="2">
        <v>53.56</v>
      </c>
      <c r="AL109" s="2">
        <v>1.89</v>
      </c>
      <c r="AM109" s="2">
        <v>24.91</v>
      </c>
      <c r="AN109" s="2">
        <v>4.5599999999999996</v>
      </c>
      <c r="AO109" s="2">
        <v>26.76</v>
      </c>
      <c r="AP109" s="2">
        <v>0</v>
      </c>
      <c r="AQ109" s="2">
        <v>2.06</v>
      </c>
      <c r="AR109" s="2">
        <v>0</v>
      </c>
      <c r="AS109" s="2">
        <v>0</v>
      </c>
      <c r="AT109" s="2">
        <v>0</v>
      </c>
      <c r="AU109" s="2">
        <v>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0</v>
      </c>
      <c r="BJ109" s="2" t="s">
        <v>143</v>
      </c>
      <c r="BK109" s="2"/>
      <c r="BL109" s="2"/>
      <c r="BM109" s="2">
        <v>333</v>
      </c>
      <c r="BN109" s="2">
        <v>0</v>
      </c>
      <c r="BO109" s="2" t="s">
        <v>141</v>
      </c>
      <c r="BP109" s="2">
        <v>1</v>
      </c>
      <c r="BQ109" s="2">
        <v>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0</v>
      </c>
      <c r="CA109" s="2">
        <v>0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146"/>
        <v>53.56</v>
      </c>
      <c r="CQ109" s="2">
        <f t="shared" si="129"/>
        <v>1.89</v>
      </c>
      <c r="CR109" s="2">
        <f t="shared" si="130"/>
        <v>24.91</v>
      </c>
      <c r="CS109" s="2">
        <f t="shared" si="131"/>
        <v>4.5599999999999996</v>
      </c>
      <c r="CT109" s="2">
        <f t="shared" si="132"/>
        <v>26.76</v>
      </c>
      <c r="CU109" s="2">
        <f t="shared" si="147"/>
        <v>0</v>
      </c>
      <c r="CV109" s="2">
        <f t="shared" si="133"/>
        <v>2.06</v>
      </c>
      <c r="CW109" s="2">
        <f t="shared" si="148"/>
        <v>0</v>
      </c>
      <c r="CX109" s="2">
        <f t="shared" si="149"/>
        <v>0</v>
      </c>
      <c r="CY109" s="2">
        <f>0</f>
        <v>0</v>
      </c>
      <c r="CZ109" s="2">
        <f>0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20</v>
      </c>
      <c r="DW109" s="2" t="s">
        <v>20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0</v>
      </c>
      <c r="EF109" s="2">
        <v>0</v>
      </c>
      <c r="EG109" s="2" t="s">
        <v>3</v>
      </c>
      <c r="EH109" s="2">
        <v>0</v>
      </c>
      <c r="EI109" s="2" t="s">
        <v>3</v>
      </c>
      <c r="EJ109" s="2">
        <v>0</v>
      </c>
      <c r="EK109" s="2">
        <v>333</v>
      </c>
      <c r="EL109" s="2" t="s">
        <v>3</v>
      </c>
      <c r="EM109" s="2" t="s">
        <v>3</v>
      </c>
      <c r="EN109" s="2"/>
      <c r="EO109" s="2" t="s">
        <v>3</v>
      </c>
      <c r="EP109" s="2"/>
      <c r="EQ109" s="2">
        <v>1024</v>
      </c>
      <c r="ER109" s="2">
        <v>53.56</v>
      </c>
      <c r="ES109" s="2">
        <v>1.89</v>
      </c>
      <c r="ET109" s="2">
        <v>24.91</v>
      </c>
      <c r="EU109" s="2">
        <v>4.5599999999999996</v>
      </c>
      <c r="EV109" s="2">
        <v>26.76</v>
      </c>
      <c r="EW109" s="2">
        <v>2.06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0</v>
      </c>
      <c r="FY109" s="2">
        <v>0</v>
      </c>
      <c r="FZ109" s="2"/>
      <c r="GA109" s="2" t="s">
        <v>3</v>
      </c>
      <c r="GB109" s="2"/>
      <c r="GC109" s="2"/>
      <c r="GD109" s="2">
        <v>1</v>
      </c>
      <c r="GE109" s="2"/>
      <c r="GF109" s="2">
        <v>470273926</v>
      </c>
      <c r="GG109" s="2">
        <v>2</v>
      </c>
      <c r="GH109" s="2">
        <v>1</v>
      </c>
      <c r="GI109" s="2">
        <v>2</v>
      </c>
      <c r="GJ109" s="2">
        <v>0</v>
      </c>
      <c r="GK109" s="2">
        <v>0</v>
      </c>
      <c r="GL109" s="2">
        <f t="shared" si="150"/>
        <v>0</v>
      </c>
      <c r="GM109" s="2">
        <f t="shared" si="151"/>
        <v>53.56</v>
      </c>
      <c r="GN109" s="2">
        <f t="shared" si="152"/>
        <v>53.56</v>
      </c>
      <c r="GO109" s="2">
        <f t="shared" si="153"/>
        <v>0</v>
      </c>
      <c r="GP109" s="2">
        <f t="shared" si="154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55"/>
        <v>0</v>
      </c>
      <c r="GW109" s="2">
        <v>1</v>
      </c>
      <c r="GX109" s="2">
        <f t="shared" si="156"/>
        <v>0</v>
      </c>
      <c r="GY109" s="2"/>
      <c r="GZ109" s="2"/>
      <c r="HA109" s="2">
        <v>0</v>
      </c>
      <c r="HB109" s="2">
        <v>0</v>
      </c>
      <c r="HC109" s="2">
        <f t="shared" si="157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3</v>
      </c>
      <c r="F110" t="s">
        <v>141</v>
      </c>
      <c r="G110" t="s">
        <v>142</v>
      </c>
      <c r="H110" t="s">
        <v>20</v>
      </c>
      <c r="I110">
        <v>1</v>
      </c>
      <c r="J110">
        <v>0</v>
      </c>
      <c r="K110">
        <v>1</v>
      </c>
      <c r="O110">
        <f t="shared" si="134"/>
        <v>1998.23</v>
      </c>
      <c r="P110">
        <f t="shared" si="124"/>
        <v>25.99</v>
      </c>
      <c r="Q110">
        <f t="shared" si="125"/>
        <v>482.51</v>
      </c>
      <c r="R110">
        <f t="shared" si="126"/>
        <v>253.86</v>
      </c>
      <c r="S110">
        <f t="shared" si="127"/>
        <v>1489.73</v>
      </c>
      <c r="T110">
        <f t="shared" si="135"/>
        <v>0</v>
      </c>
      <c r="U110">
        <f t="shared" si="136"/>
        <v>2.06</v>
      </c>
      <c r="V110">
        <f t="shared" si="137"/>
        <v>0</v>
      </c>
      <c r="W110">
        <f t="shared" si="138"/>
        <v>0</v>
      </c>
      <c r="X110">
        <f t="shared" si="139"/>
        <v>0</v>
      </c>
      <c r="Y110">
        <f t="shared" si="140"/>
        <v>0</v>
      </c>
      <c r="AA110">
        <v>-1</v>
      </c>
      <c r="AB110">
        <f t="shared" si="141"/>
        <v>53.56</v>
      </c>
      <c r="AC110">
        <f t="shared" si="142"/>
        <v>1.89</v>
      </c>
      <c r="AD110">
        <f t="shared" si="159"/>
        <v>24.91</v>
      </c>
      <c r="AE110">
        <f t="shared" si="160"/>
        <v>4.5599999999999996</v>
      </c>
      <c r="AF110">
        <f t="shared" si="161"/>
        <v>26.76</v>
      </c>
      <c r="AG110">
        <f t="shared" si="144"/>
        <v>0</v>
      </c>
      <c r="AH110">
        <f t="shared" si="162"/>
        <v>2.06</v>
      </c>
      <c r="AI110">
        <f t="shared" si="163"/>
        <v>0</v>
      </c>
      <c r="AJ110">
        <f t="shared" si="145"/>
        <v>0</v>
      </c>
      <c r="AK110">
        <v>53.56</v>
      </c>
      <c r="AL110">
        <v>1.89</v>
      </c>
      <c r="AM110">
        <v>24.91</v>
      </c>
      <c r="AN110">
        <v>4.5599999999999996</v>
      </c>
      <c r="AO110">
        <v>26.76</v>
      </c>
      <c r="AP110">
        <v>0</v>
      </c>
      <c r="AQ110">
        <v>2.06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55.67</v>
      </c>
      <c r="BB110">
        <v>19.37</v>
      </c>
      <c r="BC110">
        <v>13.75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0</v>
      </c>
      <c r="BJ110" t="s">
        <v>143</v>
      </c>
      <c r="BM110">
        <v>333</v>
      </c>
      <c r="BN110">
        <v>0</v>
      </c>
      <c r="BO110" t="s">
        <v>141</v>
      </c>
      <c r="BP110">
        <v>1</v>
      </c>
      <c r="BQ110">
        <v>0</v>
      </c>
      <c r="BR110">
        <v>0</v>
      </c>
      <c r="BS110">
        <v>55.67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46"/>
        <v>1998.23</v>
      </c>
      <c r="CQ110">
        <f t="shared" si="129"/>
        <v>25.987499999999997</v>
      </c>
      <c r="CR110">
        <f t="shared" si="130"/>
        <v>482.50670000000002</v>
      </c>
      <c r="CS110">
        <f t="shared" si="131"/>
        <v>253.8552</v>
      </c>
      <c r="CT110">
        <f t="shared" si="132"/>
        <v>1489.7292000000002</v>
      </c>
      <c r="CU110">
        <f t="shared" si="147"/>
        <v>0</v>
      </c>
      <c r="CV110">
        <f t="shared" si="133"/>
        <v>2.06</v>
      </c>
      <c r="CW110">
        <f t="shared" si="148"/>
        <v>0</v>
      </c>
      <c r="CX110">
        <f t="shared" si="149"/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0</v>
      </c>
      <c r="EF110">
        <v>0</v>
      </c>
      <c r="EG110" t="s">
        <v>3</v>
      </c>
      <c r="EH110">
        <v>0</v>
      </c>
      <c r="EI110" t="s">
        <v>3</v>
      </c>
      <c r="EJ110">
        <v>0</v>
      </c>
      <c r="EK110">
        <v>333</v>
      </c>
      <c r="EL110" t="s">
        <v>3</v>
      </c>
      <c r="EM110" t="s">
        <v>3</v>
      </c>
      <c r="EO110" t="s">
        <v>3</v>
      </c>
      <c r="EQ110">
        <v>1024</v>
      </c>
      <c r="ER110">
        <v>53.56</v>
      </c>
      <c r="ES110">
        <v>1.89</v>
      </c>
      <c r="ET110">
        <v>24.91</v>
      </c>
      <c r="EU110">
        <v>4.5599999999999996</v>
      </c>
      <c r="EV110">
        <v>26.76</v>
      </c>
      <c r="EW110">
        <v>2.06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470273926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50"/>
        <v>0</v>
      </c>
      <c r="GM110">
        <f t="shared" si="151"/>
        <v>1998.23</v>
      </c>
      <c r="GN110">
        <f t="shared" si="152"/>
        <v>1998.23</v>
      </c>
      <c r="GO110">
        <f t="shared" si="153"/>
        <v>0</v>
      </c>
      <c r="GP110">
        <f t="shared" si="154"/>
        <v>0</v>
      </c>
      <c r="GR110">
        <v>0</v>
      </c>
      <c r="GS110">
        <v>0</v>
      </c>
      <c r="GT110">
        <v>0</v>
      </c>
      <c r="GU110" t="s">
        <v>3</v>
      </c>
      <c r="GV110">
        <f t="shared" si="155"/>
        <v>0</v>
      </c>
      <c r="GW110">
        <v>1</v>
      </c>
      <c r="GX110">
        <f t="shared" si="156"/>
        <v>0</v>
      </c>
      <c r="HA110">
        <v>0</v>
      </c>
      <c r="HB110">
        <v>0</v>
      </c>
      <c r="HC110">
        <f t="shared" si="157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18</v>
      </c>
      <c r="B111" s="2">
        <v>1</v>
      </c>
      <c r="C111" s="2"/>
      <c r="D111" s="2"/>
      <c r="E111" s="2" t="s">
        <v>3</v>
      </c>
      <c r="F111" s="2" t="s">
        <v>29</v>
      </c>
      <c r="G111" s="2" t="s">
        <v>30</v>
      </c>
      <c r="H111" s="2" t="s">
        <v>31</v>
      </c>
      <c r="I111" s="2">
        <f>I109*J111</f>
        <v>0.1</v>
      </c>
      <c r="J111" s="2">
        <v>0.1</v>
      </c>
      <c r="K111" s="2">
        <v>0.1</v>
      </c>
      <c r="L111" s="2"/>
      <c r="M111" s="2"/>
      <c r="N111" s="2"/>
      <c r="O111" s="2">
        <f t="shared" si="134"/>
        <v>0</v>
      </c>
      <c r="P111" s="2">
        <f t="shared" si="124"/>
        <v>0</v>
      </c>
      <c r="Q111" s="2">
        <f t="shared" si="125"/>
        <v>0</v>
      </c>
      <c r="R111" s="2">
        <f t="shared" si="126"/>
        <v>0</v>
      </c>
      <c r="S111" s="2">
        <f t="shared" si="127"/>
        <v>0</v>
      </c>
      <c r="T111" s="2">
        <f t="shared" si="135"/>
        <v>0</v>
      </c>
      <c r="U111" s="2">
        <f t="shared" si="136"/>
        <v>0</v>
      </c>
      <c r="V111" s="2">
        <f t="shared" si="137"/>
        <v>0</v>
      </c>
      <c r="W111" s="2">
        <f t="shared" si="138"/>
        <v>0</v>
      </c>
      <c r="X111" s="2">
        <f t="shared" si="139"/>
        <v>0</v>
      </c>
      <c r="Y111" s="2">
        <f t="shared" si="140"/>
        <v>0</v>
      </c>
      <c r="Z111" s="2"/>
      <c r="AA111" s="2">
        <v>-1</v>
      </c>
      <c r="AB111" s="2">
        <f t="shared" si="141"/>
        <v>0</v>
      </c>
      <c r="AC111" s="2">
        <f t="shared" si="142"/>
        <v>0</v>
      </c>
      <c r="AD111" s="2">
        <f t="shared" si="159"/>
        <v>0</v>
      </c>
      <c r="AE111" s="2">
        <f t="shared" si="160"/>
        <v>0</v>
      </c>
      <c r="AF111" s="2">
        <f t="shared" si="161"/>
        <v>0</v>
      </c>
      <c r="AG111" s="2">
        <f t="shared" si="144"/>
        <v>0</v>
      </c>
      <c r="AH111" s="2">
        <f t="shared" si="162"/>
        <v>0</v>
      </c>
      <c r="AI111" s="2">
        <f t="shared" si="163"/>
        <v>0</v>
      </c>
      <c r="AJ111" s="2">
        <f t="shared" si="145"/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0</v>
      </c>
      <c r="BJ111" s="2" t="s">
        <v>3</v>
      </c>
      <c r="BK111" s="2"/>
      <c r="BL111" s="2"/>
      <c r="BM111" s="2">
        <v>333</v>
      </c>
      <c r="BN111" s="2">
        <v>0</v>
      </c>
      <c r="BO111" s="2" t="s">
        <v>3</v>
      </c>
      <c r="BP111" s="2">
        <v>0</v>
      </c>
      <c r="BQ111" s="2">
        <v>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0</v>
      </c>
      <c r="CA111" s="2">
        <v>0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146"/>
        <v>0</v>
      </c>
      <c r="CQ111" s="2">
        <f t="shared" si="129"/>
        <v>0</v>
      </c>
      <c r="CR111" s="2">
        <f t="shared" si="130"/>
        <v>0</v>
      </c>
      <c r="CS111" s="2">
        <f t="shared" si="131"/>
        <v>0</v>
      </c>
      <c r="CT111" s="2">
        <f t="shared" si="132"/>
        <v>0</v>
      </c>
      <c r="CU111" s="2">
        <f t="shared" si="147"/>
        <v>0</v>
      </c>
      <c r="CV111" s="2">
        <f t="shared" si="133"/>
        <v>0</v>
      </c>
      <c r="CW111" s="2">
        <f t="shared" si="148"/>
        <v>0</v>
      </c>
      <c r="CX111" s="2">
        <f t="shared" si="149"/>
        <v>0</v>
      </c>
      <c r="CY111" s="2">
        <f>0</f>
        <v>0</v>
      </c>
      <c r="CZ111" s="2">
        <f>0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1009</v>
      </c>
      <c r="DV111" s="2" t="s">
        <v>31</v>
      </c>
      <c r="DW111" s="2" t="s">
        <v>31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0</v>
      </c>
      <c r="EF111" s="2">
        <v>0</v>
      </c>
      <c r="EG111" s="2" t="s">
        <v>3</v>
      </c>
      <c r="EH111" s="2">
        <v>0</v>
      </c>
      <c r="EI111" s="2" t="s">
        <v>3</v>
      </c>
      <c r="EJ111" s="2">
        <v>0</v>
      </c>
      <c r="EK111" s="2">
        <v>333</v>
      </c>
      <c r="EL111" s="2" t="s">
        <v>3</v>
      </c>
      <c r="EM111" s="2" t="s">
        <v>3</v>
      </c>
      <c r="EN111" s="2"/>
      <c r="EO111" s="2" t="s">
        <v>3</v>
      </c>
      <c r="EP111" s="2"/>
      <c r="EQ111" s="2">
        <v>1024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0</v>
      </c>
      <c r="FY111" s="2">
        <v>0</v>
      </c>
      <c r="FZ111" s="2"/>
      <c r="GA111" s="2" t="s">
        <v>3</v>
      </c>
      <c r="GB111" s="2"/>
      <c r="GC111" s="2"/>
      <c r="GD111" s="2">
        <v>1</v>
      </c>
      <c r="GE111" s="2"/>
      <c r="GF111" s="2">
        <v>-63099341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150"/>
        <v>0</v>
      </c>
      <c r="GM111" s="2">
        <f t="shared" si="151"/>
        <v>0</v>
      </c>
      <c r="GN111" s="2">
        <f t="shared" si="152"/>
        <v>0</v>
      </c>
      <c r="GO111" s="2">
        <f t="shared" si="153"/>
        <v>0</v>
      </c>
      <c r="GP111" s="2">
        <f t="shared" si="154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55"/>
        <v>0</v>
      </c>
      <c r="GW111" s="2">
        <v>1</v>
      </c>
      <c r="GX111" s="2">
        <f t="shared" si="156"/>
        <v>0</v>
      </c>
      <c r="GY111" s="2"/>
      <c r="GZ111" s="2"/>
      <c r="HA111" s="2">
        <v>0</v>
      </c>
      <c r="HB111" s="2">
        <v>0</v>
      </c>
      <c r="HC111" s="2">
        <f t="shared" si="157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18</v>
      </c>
      <c r="B112">
        <v>1</v>
      </c>
      <c r="E112" t="s">
        <v>3</v>
      </c>
      <c r="F112" t="s">
        <v>29</v>
      </c>
      <c r="G112" t="s">
        <v>30</v>
      </c>
      <c r="H112" t="s">
        <v>31</v>
      </c>
      <c r="I112">
        <f>I110*J112</f>
        <v>0.1</v>
      </c>
      <c r="J112">
        <v>0.1</v>
      </c>
      <c r="K112">
        <v>0.1</v>
      </c>
      <c r="O112">
        <f t="shared" si="134"/>
        <v>0</v>
      </c>
      <c r="P112">
        <f t="shared" si="124"/>
        <v>0</v>
      </c>
      <c r="Q112">
        <f t="shared" si="125"/>
        <v>0</v>
      </c>
      <c r="R112">
        <f t="shared" si="126"/>
        <v>0</v>
      </c>
      <c r="S112">
        <f t="shared" si="127"/>
        <v>0</v>
      </c>
      <c r="T112">
        <f t="shared" si="135"/>
        <v>0</v>
      </c>
      <c r="U112">
        <f t="shared" si="136"/>
        <v>0</v>
      </c>
      <c r="V112">
        <f t="shared" si="137"/>
        <v>0</v>
      </c>
      <c r="W112">
        <f t="shared" si="138"/>
        <v>0</v>
      </c>
      <c r="X112">
        <f t="shared" si="139"/>
        <v>0</v>
      </c>
      <c r="Y112">
        <f t="shared" si="140"/>
        <v>0</v>
      </c>
      <c r="AA112">
        <v>-1</v>
      </c>
      <c r="AB112">
        <f t="shared" si="141"/>
        <v>0</v>
      </c>
      <c r="AC112">
        <f t="shared" si="142"/>
        <v>0</v>
      </c>
      <c r="AD112">
        <f t="shared" si="159"/>
        <v>0</v>
      </c>
      <c r="AE112">
        <f t="shared" si="160"/>
        <v>0</v>
      </c>
      <c r="AF112">
        <f t="shared" si="161"/>
        <v>0</v>
      </c>
      <c r="AG112">
        <f t="shared" si="144"/>
        <v>0</v>
      </c>
      <c r="AH112">
        <f t="shared" si="162"/>
        <v>0</v>
      </c>
      <c r="AI112">
        <f t="shared" si="163"/>
        <v>0</v>
      </c>
      <c r="AJ112">
        <f t="shared" si="145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9.86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0</v>
      </c>
      <c r="BJ112" t="s">
        <v>3</v>
      </c>
      <c r="BM112">
        <v>333</v>
      </c>
      <c r="BN112">
        <v>0</v>
      </c>
      <c r="BO112" t="s">
        <v>3</v>
      </c>
      <c r="BP112">
        <v>0</v>
      </c>
      <c r="BQ112">
        <v>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46"/>
        <v>0</v>
      </c>
      <c r="CQ112">
        <f t="shared" si="129"/>
        <v>0</v>
      </c>
      <c r="CR112">
        <f t="shared" si="130"/>
        <v>0</v>
      </c>
      <c r="CS112">
        <f t="shared" si="131"/>
        <v>0</v>
      </c>
      <c r="CT112">
        <f t="shared" si="132"/>
        <v>0</v>
      </c>
      <c r="CU112">
        <f t="shared" si="147"/>
        <v>0</v>
      </c>
      <c r="CV112">
        <f t="shared" si="133"/>
        <v>0</v>
      </c>
      <c r="CW112">
        <f t="shared" si="148"/>
        <v>0</v>
      </c>
      <c r="CX112">
        <f t="shared" si="149"/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31</v>
      </c>
      <c r="DW112" t="s">
        <v>31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0</v>
      </c>
      <c r="EF112">
        <v>0</v>
      </c>
      <c r="EG112" t="s">
        <v>3</v>
      </c>
      <c r="EH112">
        <v>0</v>
      </c>
      <c r="EI112" t="s">
        <v>3</v>
      </c>
      <c r="EJ112">
        <v>0</v>
      </c>
      <c r="EK112">
        <v>333</v>
      </c>
      <c r="EL112" t="s">
        <v>3</v>
      </c>
      <c r="EM112" t="s">
        <v>3</v>
      </c>
      <c r="EO112" t="s">
        <v>3</v>
      </c>
      <c r="EQ112">
        <v>1024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-63099341</v>
      </c>
      <c r="GG112">
        <v>2</v>
      </c>
      <c r="GH112">
        <v>1</v>
      </c>
      <c r="GI112">
        <v>5</v>
      </c>
      <c r="GJ112">
        <v>0</v>
      </c>
      <c r="GK112">
        <v>0</v>
      </c>
      <c r="GL112">
        <f t="shared" si="150"/>
        <v>0</v>
      </c>
      <c r="GM112">
        <f t="shared" si="151"/>
        <v>0</v>
      </c>
      <c r="GN112">
        <f t="shared" si="152"/>
        <v>0</v>
      </c>
      <c r="GO112">
        <f t="shared" si="153"/>
        <v>0</v>
      </c>
      <c r="GP112">
        <f t="shared" si="154"/>
        <v>0</v>
      </c>
      <c r="GR112">
        <v>0</v>
      </c>
      <c r="GS112">
        <v>3</v>
      </c>
      <c r="GT112">
        <v>0</v>
      </c>
      <c r="GU112" t="s">
        <v>3</v>
      </c>
      <c r="GV112">
        <f t="shared" si="155"/>
        <v>0</v>
      </c>
      <c r="GW112">
        <v>1</v>
      </c>
      <c r="GX112">
        <f t="shared" si="156"/>
        <v>0</v>
      </c>
      <c r="HA112">
        <v>0</v>
      </c>
      <c r="HB112">
        <v>0</v>
      </c>
      <c r="HC112">
        <f t="shared" si="157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18</v>
      </c>
      <c r="B113" s="2">
        <v>1</v>
      </c>
      <c r="C113" s="2"/>
      <c r="D113" s="2"/>
      <c r="E113" s="2" t="s">
        <v>3</v>
      </c>
      <c r="F113" s="2" t="s">
        <v>144</v>
      </c>
      <c r="G113" s="2" t="s">
        <v>145</v>
      </c>
      <c r="H113" s="2" t="s">
        <v>34</v>
      </c>
      <c r="I113" s="2">
        <f>I109*J113</f>
        <v>1</v>
      </c>
      <c r="J113" s="2">
        <v>1</v>
      </c>
      <c r="K113" s="2">
        <v>1</v>
      </c>
      <c r="L113" s="2"/>
      <c r="M113" s="2"/>
      <c r="N113" s="2"/>
      <c r="O113" s="2">
        <f t="shared" si="134"/>
        <v>0</v>
      </c>
      <c r="P113" s="2">
        <f t="shared" si="124"/>
        <v>0</v>
      </c>
      <c r="Q113" s="2">
        <f t="shared" si="125"/>
        <v>0</v>
      </c>
      <c r="R113" s="2">
        <f t="shared" si="126"/>
        <v>0</v>
      </c>
      <c r="S113" s="2">
        <f t="shared" si="127"/>
        <v>0</v>
      </c>
      <c r="T113" s="2">
        <f t="shared" si="135"/>
        <v>0</v>
      </c>
      <c r="U113" s="2">
        <f t="shared" si="136"/>
        <v>0</v>
      </c>
      <c r="V113" s="2">
        <f t="shared" si="137"/>
        <v>0</v>
      </c>
      <c r="W113" s="2">
        <f t="shared" si="138"/>
        <v>0</v>
      </c>
      <c r="X113" s="2">
        <f t="shared" si="139"/>
        <v>0</v>
      </c>
      <c r="Y113" s="2">
        <f t="shared" si="140"/>
        <v>0</v>
      </c>
      <c r="Z113" s="2"/>
      <c r="AA113" s="2">
        <v>-1</v>
      </c>
      <c r="AB113" s="2">
        <f t="shared" si="141"/>
        <v>0</v>
      </c>
      <c r="AC113" s="2">
        <f t="shared" si="142"/>
        <v>0</v>
      </c>
      <c r="AD113" s="2">
        <f t="shared" si="159"/>
        <v>0</v>
      </c>
      <c r="AE113" s="2">
        <f t="shared" si="160"/>
        <v>0</v>
      </c>
      <c r="AF113" s="2">
        <f t="shared" si="161"/>
        <v>0</v>
      </c>
      <c r="AG113" s="2">
        <f t="shared" si="144"/>
        <v>0</v>
      </c>
      <c r="AH113" s="2">
        <f t="shared" si="162"/>
        <v>0</v>
      </c>
      <c r="AI113" s="2">
        <f t="shared" si="163"/>
        <v>0</v>
      </c>
      <c r="AJ113" s="2">
        <f t="shared" si="145"/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0</v>
      </c>
      <c r="BJ113" s="2" t="s">
        <v>3</v>
      </c>
      <c r="BK113" s="2"/>
      <c r="BL113" s="2"/>
      <c r="BM113" s="2">
        <v>333</v>
      </c>
      <c r="BN113" s="2">
        <v>0</v>
      </c>
      <c r="BO113" s="2" t="s">
        <v>3</v>
      </c>
      <c r="BP113" s="2">
        <v>0</v>
      </c>
      <c r="BQ113" s="2">
        <v>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0</v>
      </c>
      <c r="CA113" s="2">
        <v>0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146"/>
        <v>0</v>
      </c>
      <c r="CQ113" s="2">
        <f t="shared" si="129"/>
        <v>0</v>
      </c>
      <c r="CR113" s="2">
        <f t="shared" si="130"/>
        <v>0</v>
      </c>
      <c r="CS113" s="2">
        <f t="shared" si="131"/>
        <v>0</v>
      </c>
      <c r="CT113" s="2">
        <f t="shared" si="132"/>
        <v>0</v>
      </c>
      <c r="CU113" s="2">
        <f t="shared" si="147"/>
        <v>0</v>
      </c>
      <c r="CV113" s="2">
        <f t="shared" si="133"/>
        <v>0</v>
      </c>
      <c r="CW113" s="2">
        <f t="shared" si="148"/>
        <v>0</v>
      </c>
      <c r="CX113" s="2">
        <f t="shared" si="149"/>
        <v>0</v>
      </c>
      <c r="CY113" s="2">
        <f>0</f>
        <v>0</v>
      </c>
      <c r="CZ113" s="2">
        <f>0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1010</v>
      </c>
      <c r="DV113" s="2" t="s">
        <v>34</v>
      </c>
      <c r="DW113" s="2" t="s">
        <v>34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0</v>
      </c>
      <c r="EF113" s="2">
        <v>0</v>
      </c>
      <c r="EG113" s="2" t="s">
        <v>3</v>
      </c>
      <c r="EH113" s="2">
        <v>0</v>
      </c>
      <c r="EI113" s="2" t="s">
        <v>3</v>
      </c>
      <c r="EJ113" s="2">
        <v>0</v>
      </c>
      <c r="EK113" s="2">
        <v>333</v>
      </c>
      <c r="EL113" s="2" t="s">
        <v>3</v>
      </c>
      <c r="EM113" s="2" t="s">
        <v>3</v>
      </c>
      <c r="EN113" s="2"/>
      <c r="EO113" s="2" t="s">
        <v>3</v>
      </c>
      <c r="EP113" s="2"/>
      <c r="EQ113" s="2">
        <v>1024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0</v>
      </c>
      <c r="FY113" s="2">
        <v>0</v>
      </c>
      <c r="FZ113" s="2"/>
      <c r="GA113" s="2" t="s">
        <v>3</v>
      </c>
      <c r="GB113" s="2"/>
      <c r="GC113" s="2"/>
      <c r="GD113" s="2">
        <v>1</v>
      </c>
      <c r="GE113" s="2"/>
      <c r="GF113" s="2">
        <v>-1895129688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150"/>
        <v>0</v>
      </c>
      <c r="GM113" s="2">
        <f t="shared" si="151"/>
        <v>0</v>
      </c>
      <c r="GN113" s="2">
        <f t="shared" si="152"/>
        <v>0</v>
      </c>
      <c r="GO113" s="2">
        <f t="shared" si="153"/>
        <v>0</v>
      </c>
      <c r="GP113" s="2">
        <f t="shared" si="154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55"/>
        <v>0</v>
      </c>
      <c r="GW113" s="2">
        <v>1</v>
      </c>
      <c r="GX113" s="2">
        <f t="shared" si="156"/>
        <v>0</v>
      </c>
      <c r="GY113" s="2"/>
      <c r="GZ113" s="2"/>
      <c r="HA113" s="2">
        <v>0</v>
      </c>
      <c r="HB113" s="2">
        <v>0</v>
      </c>
      <c r="HC113" s="2">
        <f t="shared" si="157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E114" t="s">
        <v>3</v>
      </c>
      <c r="F114" t="s">
        <v>144</v>
      </c>
      <c r="G114" t="s">
        <v>145</v>
      </c>
      <c r="H114" t="s">
        <v>34</v>
      </c>
      <c r="I114">
        <f>I110*J114</f>
        <v>1</v>
      </c>
      <c r="J114">
        <v>1</v>
      </c>
      <c r="K114">
        <v>1</v>
      </c>
      <c r="O114">
        <f t="shared" si="134"/>
        <v>0</v>
      </c>
      <c r="P114">
        <f t="shared" si="124"/>
        <v>0</v>
      </c>
      <c r="Q114">
        <f t="shared" si="125"/>
        <v>0</v>
      </c>
      <c r="R114">
        <f t="shared" si="126"/>
        <v>0</v>
      </c>
      <c r="S114">
        <f t="shared" si="127"/>
        <v>0</v>
      </c>
      <c r="T114">
        <f t="shared" si="135"/>
        <v>0</v>
      </c>
      <c r="U114">
        <f t="shared" si="136"/>
        <v>0</v>
      </c>
      <c r="V114">
        <f t="shared" si="137"/>
        <v>0</v>
      </c>
      <c r="W114">
        <f t="shared" si="138"/>
        <v>0</v>
      </c>
      <c r="X114">
        <f t="shared" si="139"/>
        <v>0</v>
      </c>
      <c r="Y114">
        <f t="shared" si="140"/>
        <v>0</v>
      </c>
      <c r="AA114">
        <v>-1</v>
      </c>
      <c r="AB114">
        <f t="shared" si="141"/>
        <v>0</v>
      </c>
      <c r="AC114">
        <f t="shared" si="142"/>
        <v>0</v>
      </c>
      <c r="AD114">
        <f t="shared" si="159"/>
        <v>0</v>
      </c>
      <c r="AE114">
        <f t="shared" si="160"/>
        <v>0</v>
      </c>
      <c r="AF114">
        <f t="shared" si="161"/>
        <v>0</v>
      </c>
      <c r="AG114">
        <f t="shared" si="144"/>
        <v>0</v>
      </c>
      <c r="AH114">
        <f t="shared" si="162"/>
        <v>0</v>
      </c>
      <c r="AI114">
        <f t="shared" si="163"/>
        <v>0</v>
      </c>
      <c r="AJ114">
        <f t="shared" si="145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9.86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0</v>
      </c>
      <c r="BJ114" t="s">
        <v>3</v>
      </c>
      <c r="BM114">
        <v>333</v>
      </c>
      <c r="BN114">
        <v>0</v>
      </c>
      <c r="BO114" t="s">
        <v>3</v>
      </c>
      <c r="BP114">
        <v>0</v>
      </c>
      <c r="BQ114">
        <v>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46"/>
        <v>0</v>
      </c>
      <c r="CQ114">
        <f t="shared" si="129"/>
        <v>0</v>
      </c>
      <c r="CR114">
        <f t="shared" si="130"/>
        <v>0</v>
      </c>
      <c r="CS114">
        <f t="shared" si="131"/>
        <v>0</v>
      </c>
      <c r="CT114">
        <f t="shared" si="132"/>
        <v>0</v>
      </c>
      <c r="CU114">
        <f t="shared" si="147"/>
        <v>0</v>
      </c>
      <c r="CV114">
        <f t="shared" si="133"/>
        <v>0</v>
      </c>
      <c r="CW114">
        <f t="shared" si="148"/>
        <v>0</v>
      </c>
      <c r="CX114">
        <f t="shared" si="149"/>
        <v>0</v>
      </c>
      <c r="CY114">
        <f>0</f>
        <v>0</v>
      </c>
      <c r="CZ114">
        <f>0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34</v>
      </c>
      <c r="DW114" t="s">
        <v>34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0</v>
      </c>
      <c r="EF114">
        <v>0</v>
      </c>
      <c r="EG114" t="s">
        <v>3</v>
      </c>
      <c r="EH114">
        <v>0</v>
      </c>
      <c r="EI114" t="s">
        <v>3</v>
      </c>
      <c r="EJ114">
        <v>0</v>
      </c>
      <c r="EK114">
        <v>333</v>
      </c>
      <c r="EL114" t="s">
        <v>3</v>
      </c>
      <c r="EM114" t="s">
        <v>3</v>
      </c>
      <c r="EO114" t="s">
        <v>3</v>
      </c>
      <c r="EQ114">
        <v>1024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-1895129688</v>
      </c>
      <c r="GG114">
        <v>2</v>
      </c>
      <c r="GH114">
        <v>1</v>
      </c>
      <c r="GI114">
        <v>5</v>
      </c>
      <c r="GJ114">
        <v>0</v>
      </c>
      <c r="GK114">
        <v>0</v>
      </c>
      <c r="GL114">
        <f t="shared" si="150"/>
        <v>0</v>
      </c>
      <c r="GM114">
        <f t="shared" si="151"/>
        <v>0</v>
      </c>
      <c r="GN114">
        <f t="shared" si="152"/>
        <v>0</v>
      </c>
      <c r="GO114">
        <f t="shared" si="153"/>
        <v>0</v>
      </c>
      <c r="GP114">
        <f t="shared" si="154"/>
        <v>0</v>
      </c>
      <c r="GR114">
        <v>0</v>
      </c>
      <c r="GS114">
        <v>3</v>
      </c>
      <c r="GT114">
        <v>0</v>
      </c>
      <c r="GU114" t="s">
        <v>3</v>
      </c>
      <c r="GV114">
        <f t="shared" si="155"/>
        <v>0</v>
      </c>
      <c r="GW114">
        <v>1</v>
      </c>
      <c r="GX114">
        <f t="shared" si="156"/>
        <v>0</v>
      </c>
      <c r="HA114">
        <v>0</v>
      </c>
      <c r="HB114">
        <v>0</v>
      </c>
      <c r="HC114">
        <f t="shared" si="157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17</v>
      </c>
      <c r="B115" s="2">
        <v>1</v>
      </c>
      <c r="C115" s="2"/>
      <c r="D115" s="2"/>
      <c r="E115" s="2" t="s">
        <v>3</v>
      </c>
      <c r="F115" s="2" t="s">
        <v>146</v>
      </c>
      <c r="G115" s="2" t="s">
        <v>147</v>
      </c>
      <c r="H115" s="2" t="s">
        <v>20</v>
      </c>
      <c r="I115" s="2">
        <v>1</v>
      </c>
      <c r="J115" s="2">
        <v>0</v>
      </c>
      <c r="K115" s="2">
        <v>1</v>
      </c>
      <c r="L115" s="2"/>
      <c r="M115" s="2"/>
      <c r="N115" s="2"/>
      <c r="O115" s="2">
        <f t="shared" si="134"/>
        <v>56.53</v>
      </c>
      <c r="P115" s="2">
        <f t="shared" si="124"/>
        <v>29.73</v>
      </c>
      <c r="Q115" s="2">
        <f t="shared" si="125"/>
        <v>1.88</v>
      </c>
      <c r="R115" s="2">
        <f t="shared" si="126"/>
        <v>0.13</v>
      </c>
      <c r="S115" s="2">
        <f t="shared" si="127"/>
        <v>24.92</v>
      </c>
      <c r="T115" s="2">
        <f t="shared" si="135"/>
        <v>0</v>
      </c>
      <c r="U115" s="2">
        <f t="shared" si="136"/>
        <v>2</v>
      </c>
      <c r="V115" s="2">
        <f t="shared" si="137"/>
        <v>0</v>
      </c>
      <c r="W115" s="2">
        <f t="shared" si="138"/>
        <v>0</v>
      </c>
      <c r="X115" s="2">
        <f t="shared" si="139"/>
        <v>0</v>
      </c>
      <c r="Y115" s="2">
        <f t="shared" si="140"/>
        <v>0</v>
      </c>
      <c r="Z115" s="2"/>
      <c r="AA115" s="2">
        <v>-1</v>
      </c>
      <c r="AB115" s="2">
        <f t="shared" si="141"/>
        <v>56.53</v>
      </c>
      <c r="AC115" s="2">
        <f t="shared" si="142"/>
        <v>29.73</v>
      </c>
      <c r="AD115" s="2">
        <f t="shared" si="159"/>
        <v>1.88</v>
      </c>
      <c r="AE115" s="2">
        <f t="shared" si="160"/>
        <v>0.13</v>
      </c>
      <c r="AF115" s="2">
        <f t="shared" si="161"/>
        <v>24.92</v>
      </c>
      <c r="AG115" s="2">
        <f t="shared" si="144"/>
        <v>0</v>
      </c>
      <c r="AH115" s="2">
        <f t="shared" si="162"/>
        <v>2</v>
      </c>
      <c r="AI115" s="2">
        <f t="shared" si="163"/>
        <v>0</v>
      </c>
      <c r="AJ115" s="2">
        <f t="shared" si="145"/>
        <v>0</v>
      </c>
      <c r="AK115" s="2">
        <v>56.53</v>
      </c>
      <c r="AL115" s="2">
        <v>29.73</v>
      </c>
      <c r="AM115" s="2">
        <v>1.88</v>
      </c>
      <c r="AN115" s="2">
        <v>0.13</v>
      </c>
      <c r="AO115" s="2">
        <v>24.92</v>
      </c>
      <c r="AP115" s="2">
        <v>0</v>
      </c>
      <c r="AQ115" s="2">
        <v>2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0</v>
      </c>
      <c r="BJ115" s="2" t="s">
        <v>148</v>
      </c>
      <c r="BK115" s="2"/>
      <c r="BL115" s="2"/>
      <c r="BM115" s="2">
        <v>333</v>
      </c>
      <c r="BN115" s="2">
        <v>0</v>
      </c>
      <c r="BO115" s="2" t="s">
        <v>146</v>
      </c>
      <c r="BP115" s="2">
        <v>1</v>
      </c>
      <c r="BQ115" s="2">
        <v>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146"/>
        <v>56.53</v>
      </c>
      <c r="CQ115" s="2">
        <f t="shared" si="129"/>
        <v>29.73</v>
      </c>
      <c r="CR115" s="2">
        <f t="shared" si="130"/>
        <v>1.88</v>
      </c>
      <c r="CS115" s="2">
        <f t="shared" si="131"/>
        <v>0.13</v>
      </c>
      <c r="CT115" s="2">
        <f t="shared" si="132"/>
        <v>24.92</v>
      </c>
      <c r="CU115" s="2">
        <f t="shared" si="147"/>
        <v>0</v>
      </c>
      <c r="CV115" s="2">
        <f t="shared" si="133"/>
        <v>2</v>
      </c>
      <c r="CW115" s="2">
        <f t="shared" si="148"/>
        <v>0</v>
      </c>
      <c r="CX115" s="2">
        <f t="shared" si="149"/>
        <v>0</v>
      </c>
      <c r="CY115" s="2">
        <f>0</f>
        <v>0</v>
      </c>
      <c r="CZ115" s="2">
        <f>0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20</v>
      </c>
      <c r="DW115" s="2" t="s">
        <v>20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0</v>
      </c>
      <c r="EF115" s="2">
        <v>0</v>
      </c>
      <c r="EG115" s="2" t="s">
        <v>3</v>
      </c>
      <c r="EH115" s="2">
        <v>0</v>
      </c>
      <c r="EI115" s="2" t="s">
        <v>3</v>
      </c>
      <c r="EJ115" s="2">
        <v>0</v>
      </c>
      <c r="EK115" s="2">
        <v>333</v>
      </c>
      <c r="EL115" s="2" t="s">
        <v>3</v>
      </c>
      <c r="EM115" s="2" t="s">
        <v>3</v>
      </c>
      <c r="EN115" s="2"/>
      <c r="EO115" s="2" t="s">
        <v>3</v>
      </c>
      <c r="EP115" s="2"/>
      <c r="EQ115" s="2">
        <v>1024</v>
      </c>
      <c r="ER115" s="2">
        <v>56.53</v>
      </c>
      <c r="ES115" s="2">
        <v>29.73</v>
      </c>
      <c r="ET115" s="2">
        <v>1.88</v>
      </c>
      <c r="EU115" s="2">
        <v>0.13</v>
      </c>
      <c r="EV115" s="2">
        <v>24.92</v>
      </c>
      <c r="EW115" s="2">
        <v>2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1</v>
      </c>
      <c r="GE115" s="2"/>
      <c r="GF115" s="2">
        <v>2077233274</v>
      </c>
      <c r="GG115" s="2">
        <v>2</v>
      </c>
      <c r="GH115" s="2">
        <v>1</v>
      </c>
      <c r="GI115" s="2">
        <v>2</v>
      </c>
      <c r="GJ115" s="2">
        <v>0</v>
      </c>
      <c r="GK115" s="2">
        <v>0</v>
      </c>
      <c r="GL115" s="2">
        <f t="shared" si="150"/>
        <v>0</v>
      </c>
      <c r="GM115" s="2">
        <f t="shared" si="151"/>
        <v>56.53</v>
      </c>
      <c r="GN115" s="2">
        <f t="shared" si="152"/>
        <v>56.53</v>
      </c>
      <c r="GO115" s="2">
        <f t="shared" si="153"/>
        <v>0</v>
      </c>
      <c r="GP115" s="2">
        <f t="shared" si="154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55"/>
        <v>0</v>
      </c>
      <c r="GW115" s="2">
        <v>1</v>
      </c>
      <c r="GX115" s="2">
        <f t="shared" si="156"/>
        <v>0</v>
      </c>
      <c r="GY115" s="2"/>
      <c r="GZ115" s="2"/>
      <c r="HA115" s="2">
        <v>0</v>
      </c>
      <c r="HB115" s="2">
        <v>0</v>
      </c>
      <c r="HC115" s="2">
        <f t="shared" si="157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E116" t="s">
        <v>3</v>
      </c>
      <c r="F116" t="s">
        <v>146</v>
      </c>
      <c r="G116" t="s">
        <v>147</v>
      </c>
      <c r="H116" t="s">
        <v>20</v>
      </c>
      <c r="I116">
        <v>1</v>
      </c>
      <c r="J116">
        <v>0</v>
      </c>
      <c r="K116">
        <v>1</v>
      </c>
      <c r="O116">
        <f t="shared" si="134"/>
        <v>1583.74</v>
      </c>
      <c r="P116">
        <f t="shared" si="124"/>
        <v>169.76</v>
      </c>
      <c r="Q116">
        <f t="shared" si="125"/>
        <v>26.68</v>
      </c>
      <c r="R116">
        <f t="shared" si="126"/>
        <v>7.24</v>
      </c>
      <c r="S116">
        <f t="shared" si="127"/>
        <v>1387.3</v>
      </c>
      <c r="T116">
        <f t="shared" si="135"/>
        <v>0</v>
      </c>
      <c r="U116">
        <f t="shared" si="136"/>
        <v>2</v>
      </c>
      <c r="V116">
        <f t="shared" si="137"/>
        <v>0</v>
      </c>
      <c r="W116">
        <f t="shared" si="138"/>
        <v>0</v>
      </c>
      <c r="X116">
        <f t="shared" si="139"/>
        <v>0</v>
      </c>
      <c r="Y116">
        <f t="shared" si="140"/>
        <v>0</v>
      </c>
      <c r="AA116">
        <v>-1</v>
      </c>
      <c r="AB116">
        <f t="shared" si="141"/>
        <v>56.53</v>
      </c>
      <c r="AC116">
        <f t="shared" si="142"/>
        <v>29.73</v>
      </c>
      <c r="AD116">
        <f t="shared" si="159"/>
        <v>1.88</v>
      </c>
      <c r="AE116">
        <f t="shared" si="160"/>
        <v>0.13</v>
      </c>
      <c r="AF116">
        <f t="shared" si="161"/>
        <v>24.92</v>
      </c>
      <c r="AG116">
        <f t="shared" si="144"/>
        <v>0</v>
      </c>
      <c r="AH116">
        <f t="shared" si="162"/>
        <v>2</v>
      </c>
      <c r="AI116">
        <f t="shared" si="163"/>
        <v>0</v>
      </c>
      <c r="AJ116">
        <f t="shared" si="145"/>
        <v>0</v>
      </c>
      <c r="AK116">
        <v>56.53</v>
      </c>
      <c r="AL116">
        <v>29.73</v>
      </c>
      <c r="AM116">
        <v>1.88</v>
      </c>
      <c r="AN116">
        <v>0.13</v>
      </c>
      <c r="AO116">
        <v>24.92</v>
      </c>
      <c r="AP116">
        <v>0</v>
      </c>
      <c r="AQ116">
        <v>2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55.67</v>
      </c>
      <c r="BB116">
        <v>14.19</v>
      </c>
      <c r="BC116">
        <v>5.71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0</v>
      </c>
      <c r="BJ116" t="s">
        <v>148</v>
      </c>
      <c r="BM116">
        <v>333</v>
      </c>
      <c r="BN116">
        <v>0</v>
      </c>
      <c r="BO116" t="s">
        <v>146</v>
      </c>
      <c r="BP116">
        <v>1</v>
      </c>
      <c r="BQ116">
        <v>0</v>
      </c>
      <c r="BR116">
        <v>0</v>
      </c>
      <c r="BS116">
        <v>55.67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46"/>
        <v>1583.74</v>
      </c>
      <c r="CQ116">
        <f t="shared" si="129"/>
        <v>169.75829999999999</v>
      </c>
      <c r="CR116">
        <f t="shared" si="130"/>
        <v>26.677199999999999</v>
      </c>
      <c r="CS116">
        <f t="shared" si="131"/>
        <v>7.2371000000000008</v>
      </c>
      <c r="CT116">
        <f t="shared" si="132"/>
        <v>1387.2964000000002</v>
      </c>
      <c r="CU116">
        <f t="shared" si="147"/>
        <v>0</v>
      </c>
      <c r="CV116">
        <f t="shared" si="133"/>
        <v>2</v>
      </c>
      <c r="CW116">
        <f t="shared" si="148"/>
        <v>0</v>
      </c>
      <c r="CX116">
        <f t="shared" si="149"/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20</v>
      </c>
      <c r="DW116" t="s">
        <v>20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0</v>
      </c>
      <c r="EF116">
        <v>0</v>
      </c>
      <c r="EG116" t="s">
        <v>3</v>
      </c>
      <c r="EH116">
        <v>0</v>
      </c>
      <c r="EI116" t="s">
        <v>3</v>
      </c>
      <c r="EJ116">
        <v>0</v>
      </c>
      <c r="EK116">
        <v>333</v>
      </c>
      <c r="EL116" t="s">
        <v>3</v>
      </c>
      <c r="EM116" t="s">
        <v>3</v>
      </c>
      <c r="EO116" t="s">
        <v>3</v>
      </c>
      <c r="EQ116">
        <v>1024</v>
      </c>
      <c r="ER116">
        <v>56.53</v>
      </c>
      <c r="ES116">
        <v>29.73</v>
      </c>
      <c r="ET116">
        <v>1.88</v>
      </c>
      <c r="EU116">
        <v>0.13</v>
      </c>
      <c r="EV116">
        <v>24.92</v>
      </c>
      <c r="EW116">
        <v>2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2077233274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50"/>
        <v>0</v>
      </c>
      <c r="GM116">
        <f t="shared" si="151"/>
        <v>1583.74</v>
      </c>
      <c r="GN116">
        <f t="shared" si="152"/>
        <v>1583.74</v>
      </c>
      <c r="GO116">
        <f t="shared" si="153"/>
        <v>0</v>
      </c>
      <c r="GP116">
        <f t="shared" si="154"/>
        <v>0</v>
      </c>
      <c r="GR116">
        <v>0</v>
      </c>
      <c r="GS116">
        <v>3</v>
      </c>
      <c r="GT116">
        <v>0</v>
      </c>
      <c r="GU116" t="s">
        <v>3</v>
      </c>
      <c r="GV116">
        <f t="shared" si="155"/>
        <v>0</v>
      </c>
      <c r="GW116">
        <v>1</v>
      </c>
      <c r="GX116">
        <f t="shared" si="156"/>
        <v>0</v>
      </c>
      <c r="HA116">
        <v>0</v>
      </c>
      <c r="HB116">
        <v>0</v>
      </c>
      <c r="HC116">
        <f t="shared" si="157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17</v>
      </c>
      <c r="B117" s="2">
        <v>1</v>
      </c>
      <c r="C117" s="2"/>
      <c r="D117" s="2"/>
      <c r="E117" s="2" t="s">
        <v>3</v>
      </c>
      <c r="F117" s="2" t="s">
        <v>96</v>
      </c>
      <c r="G117" s="2" t="s">
        <v>149</v>
      </c>
      <c r="H117" s="2" t="s">
        <v>20</v>
      </c>
      <c r="I117" s="2">
        <f>ROUND(ROUND(1,4),9)</f>
        <v>1</v>
      </c>
      <c r="J117" s="2">
        <v>0</v>
      </c>
      <c r="K117" s="2">
        <f>ROUND(ROUND(1,4),9)</f>
        <v>1</v>
      </c>
      <c r="L117" s="2"/>
      <c r="M117" s="2"/>
      <c r="N117" s="2"/>
      <c r="O117" s="2">
        <f t="shared" si="134"/>
        <v>64.88</v>
      </c>
      <c r="P117" s="2">
        <f t="shared" si="124"/>
        <v>30.71</v>
      </c>
      <c r="Q117" s="2">
        <f t="shared" si="125"/>
        <v>1.9</v>
      </c>
      <c r="R117" s="2">
        <f t="shared" si="126"/>
        <v>0.13</v>
      </c>
      <c r="S117" s="2">
        <f t="shared" si="127"/>
        <v>32.270000000000003</v>
      </c>
      <c r="T117" s="2">
        <f t="shared" si="135"/>
        <v>0</v>
      </c>
      <c r="U117" s="2">
        <f t="shared" si="136"/>
        <v>2.38</v>
      </c>
      <c r="V117" s="2">
        <f t="shared" si="137"/>
        <v>0</v>
      </c>
      <c r="W117" s="2">
        <f t="shared" si="138"/>
        <v>0</v>
      </c>
      <c r="X117" s="2">
        <f t="shared" si="139"/>
        <v>0</v>
      </c>
      <c r="Y117" s="2">
        <f t="shared" si="140"/>
        <v>0</v>
      </c>
      <c r="Z117" s="2"/>
      <c r="AA117" s="2">
        <v>-1</v>
      </c>
      <c r="AB117" s="2">
        <f t="shared" si="141"/>
        <v>64.88</v>
      </c>
      <c r="AC117" s="2">
        <f t="shared" si="142"/>
        <v>30.71</v>
      </c>
      <c r="AD117" s="2">
        <f t="shared" si="159"/>
        <v>1.9</v>
      </c>
      <c r="AE117" s="2">
        <f t="shared" si="160"/>
        <v>0.13</v>
      </c>
      <c r="AF117" s="2">
        <f t="shared" si="161"/>
        <v>32.270000000000003</v>
      </c>
      <c r="AG117" s="2">
        <f t="shared" si="144"/>
        <v>0</v>
      </c>
      <c r="AH117" s="2">
        <f t="shared" si="162"/>
        <v>2.38</v>
      </c>
      <c r="AI117" s="2">
        <f t="shared" si="163"/>
        <v>0</v>
      </c>
      <c r="AJ117" s="2">
        <f t="shared" si="145"/>
        <v>0</v>
      </c>
      <c r="AK117" s="2">
        <v>64.88</v>
      </c>
      <c r="AL117" s="2">
        <v>30.71</v>
      </c>
      <c r="AM117" s="2">
        <v>1.9</v>
      </c>
      <c r="AN117" s="2">
        <v>0.13</v>
      </c>
      <c r="AO117" s="2">
        <v>32.270000000000003</v>
      </c>
      <c r="AP117" s="2">
        <v>0</v>
      </c>
      <c r="AQ117" s="2">
        <v>2.38</v>
      </c>
      <c r="AR117" s="2">
        <v>0</v>
      </c>
      <c r="AS117" s="2">
        <v>0</v>
      </c>
      <c r="AT117" s="2">
        <v>0</v>
      </c>
      <c r="AU117" s="2">
        <v>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0</v>
      </c>
      <c r="BJ117" s="2" t="s">
        <v>98</v>
      </c>
      <c r="BK117" s="2"/>
      <c r="BL117" s="2"/>
      <c r="BM117" s="2">
        <v>333</v>
      </c>
      <c r="BN117" s="2">
        <v>0</v>
      </c>
      <c r="BO117" s="2" t="s">
        <v>96</v>
      </c>
      <c r="BP117" s="2">
        <v>1</v>
      </c>
      <c r="BQ117" s="2">
        <v>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0</v>
      </c>
      <c r="CA117" s="2">
        <v>0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146"/>
        <v>64.88</v>
      </c>
      <c r="CQ117" s="2">
        <f t="shared" si="129"/>
        <v>30.71</v>
      </c>
      <c r="CR117" s="2">
        <f t="shared" si="130"/>
        <v>1.9</v>
      </c>
      <c r="CS117" s="2">
        <f t="shared" si="131"/>
        <v>0.13</v>
      </c>
      <c r="CT117" s="2">
        <f t="shared" si="132"/>
        <v>32.270000000000003</v>
      </c>
      <c r="CU117" s="2">
        <f t="shared" si="147"/>
        <v>0</v>
      </c>
      <c r="CV117" s="2">
        <f t="shared" si="133"/>
        <v>2.38</v>
      </c>
      <c r="CW117" s="2">
        <f t="shared" si="148"/>
        <v>0</v>
      </c>
      <c r="CX117" s="2">
        <f t="shared" si="149"/>
        <v>0</v>
      </c>
      <c r="CY117" s="2">
        <f>0</f>
        <v>0</v>
      </c>
      <c r="CZ117" s="2">
        <f>0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20</v>
      </c>
      <c r="DW117" s="2" t="s">
        <v>20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0</v>
      </c>
      <c r="EF117" s="2">
        <v>0</v>
      </c>
      <c r="EG117" s="2" t="s">
        <v>3</v>
      </c>
      <c r="EH117" s="2">
        <v>0</v>
      </c>
      <c r="EI117" s="2" t="s">
        <v>3</v>
      </c>
      <c r="EJ117" s="2">
        <v>0</v>
      </c>
      <c r="EK117" s="2">
        <v>333</v>
      </c>
      <c r="EL117" s="2" t="s">
        <v>3</v>
      </c>
      <c r="EM117" s="2" t="s">
        <v>3</v>
      </c>
      <c r="EN117" s="2"/>
      <c r="EO117" s="2" t="s">
        <v>3</v>
      </c>
      <c r="EP117" s="2"/>
      <c r="EQ117" s="2">
        <v>132096</v>
      </c>
      <c r="ER117" s="2">
        <v>64.88</v>
      </c>
      <c r="ES117" s="2">
        <v>30.71</v>
      </c>
      <c r="ET117" s="2">
        <v>1.9</v>
      </c>
      <c r="EU117" s="2">
        <v>0.13</v>
      </c>
      <c r="EV117" s="2">
        <v>32.270000000000003</v>
      </c>
      <c r="EW117" s="2">
        <v>2.38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0</v>
      </c>
      <c r="FY117" s="2">
        <v>0</v>
      </c>
      <c r="FZ117" s="2"/>
      <c r="GA117" s="2" t="s">
        <v>3</v>
      </c>
      <c r="GB117" s="2"/>
      <c r="GC117" s="2"/>
      <c r="GD117" s="2">
        <v>1</v>
      </c>
      <c r="GE117" s="2"/>
      <c r="GF117" s="2">
        <v>-905738598</v>
      </c>
      <c r="GG117" s="2">
        <v>2</v>
      </c>
      <c r="GH117" s="2">
        <v>1</v>
      </c>
      <c r="GI117" s="2">
        <v>2</v>
      </c>
      <c r="GJ117" s="2">
        <v>0</v>
      </c>
      <c r="GK117" s="2">
        <v>0</v>
      </c>
      <c r="GL117" s="2">
        <f t="shared" si="150"/>
        <v>0</v>
      </c>
      <c r="GM117" s="2">
        <f t="shared" si="151"/>
        <v>64.88</v>
      </c>
      <c r="GN117" s="2">
        <f t="shared" si="152"/>
        <v>64.88</v>
      </c>
      <c r="GO117" s="2">
        <f t="shared" si="153"/>
        <v>0</v>
      </c>
      <c r="GP117" s="2">
        <f t="shared" si="154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55"/>
        <v>0</v>
      </c>
      <c r="GW117" s="2">
        <v>1</v>
      </c>
      <c r="GX117" s="2">
        <f t="shared" si="156"/>
        <v>0</v>
      </c>
      <c r="GY117" s="2"/>
      <c r="GZ117" s="2"/>
      <c r="HA117" s="2">
        <v>0</v>
      </c>
      <c r="HB117" s="2">
        <v>0</v>
      </c>
      <c r="HC117" s="2">
        <f t="shared" si="157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E118" t="s">
        <v>3</v>
      </c>
      <c r="F118" t="s">
        <v>96</v>
      </c>
      <c r="G118" t="s">
        <v>149</v>
      </c>
      <c r="H118" t="s">
        <v>20</v>
      </c>
      <c r="I118">
        <f>ROUND(ROUND(1,4),9)</f>
        <v>1</v>
      </c>
      <c r="J118">
        <v>0</v>
      </c>
      <c r="K118">
        <f>ROUND(ROUND(1,4),9)</f>
        <v>1</v>
      </c>
      <c r="O118">
        <f t="shared" si="134"/>
        <v>1995.08</v>
      </c>
      <c r="P118">
        <f t="shared" si="124"/>
        <v>171.67</v>
      </c>
      <c r="Q118">
        <f t="shared" si="125"/>
        <v>26.94</v>
      </c>
      <c r="R118">
        <f t="shared" si="126"/>
        <v>7.24</v>
      </c>
      <c r="S118">
        <f t="shared" si="127"/>
        <v>1796.47</v>
      </c>
      <c r="T118">
        <f t="shared" si="135"/>
        <v>0</v>
      </c>
      <c r="U118">
        <f t="shared" si="136"/>
        <v>2.38</v>
      </c>
      <c r="V118">
        <f t="shared" si="137"/>
        <v>0</v>
      </c>
      <c r="W118">
        <f t="shared" si="138"/>
        <v>0</v>
      </c>
      <c r="X118">
        <f t="shared" si="139"/>
        <v>0</v>
      </c>
      <c r="Y118">
        <f t="shared" si="140"/>
        <v>0</v>
      </c>
      <c r="AA118">
        <v>-1</v>
      </c>
      <c r="AB118">
        <f t="shared" si="141"/>
        <v>64.88</v>
      </c>
      <c r="AC118">
        <f t="shared" si="142"/>
        <v>30.71</v>
      </c>
      <c r="AD118">
        <f t="shared" si="159"/>
        <v>1.9</v>
      </c>
      <c r="AE118">
        <f t="shared" si="160"/>
        <v>0.13</v>
      </c>
      <c r="AF118">
        <f t="shared" si="161"/>
        <v>32.270000000000003</v>
      </c>
      <c r="AG118">
        <f t="shared" si="144"/>
        <v>0</v>
      </c>
      <c r="AH118">
        <f t="shared" si="162"/>
        <v>2.38</v>
      </c>
      <c r="AI118">
        <f t="shared" si="163"/>
        <v>0</v>
      </c>
      <c r="AJ118">
        <f t="shared" si="145"/>
        <v>0</v>
      </c>
      <c r="AK118">
        <v>64.88</v>
      </c>
      <c r="AL118">
        <v>30.71</v>
      </c>
      <c r="AM118">
        <v>1.9</v>
      </c>
      <c r="AN118">
        <v>0.13</v>
      </c>
      <c r="AO118">
        <v>32.270000000000003</v>
      </c>
      <c r="AP118">
        <v>0</v>
      </c>
      <c r="AQ118">
        <v>2.38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55.67</v>
      </c>
      <c r="BB118">
        <v>14.18</v>
      </c>
      <c r="BC118">
        <v>5.59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0</v>
      </c>
      <c r="BJ118" t="s">
        <v>98</v>
      </c>
      <c r="BM118">
        <v>333</v>
      </c>
      <c r="BN118">
        <v>0</v>
      </c>
      <c r="BO118" t="s">
        <v>96</v>
      </c>
      <c r="BP118">
        <v>1</v>
      </c>
      <c r="BQ118">
        <v>0</v>
      </c>
      <c r="BR118">
        <v>0</v>
      </c>
      <c r="BS118">
        <v>55.67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46"/>
        <v>1995.08</v>
      </c>
      <c r="CQ118">
        <f t="shared" si="129"/>
        <v>171.66890000000001</v>
      </c>
      <c r="CR118">
        <f t="shared" si="130"/>
        <v>26.941999999999997</v>
      </c>
      <c r="CS118">
        <f t="shared" si="131"/>
        <v>7.2371000000000008</v>
      </c>
      <c r="CT118">
        <f t="shared" si="132"/>
        <v>1796.4709000000003</v>
      </c>
      <c r="CU118">
        <f t="shared" si="147"/>
        <v>0</v>
      </c>
      <c r="CV118">
        <f t="shared" si="133"/>
        <v>2.38</v>
      </c>
      <c r="CW118">
        <f t="shared" si="148"/>
        <v>0</v>
      </c>
      <c r="CX118">
        <f t="shared" si="149"/>
        <v>0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20</v>
      </c>
      <c r="DW118" t="s">
        <v>20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0</v>
      </c>
      <c r="EF118">
        <v>0</v>
      </c>
      <c r="EG118" t="s">
        <v>3</v>
      </c>
      <c r="EH118">
        <v>0</v>
      </c>
      <c r="EI118" t="s">
        <v>3</v>
      </c>
      <c r="EJ118">
        <v>0</v>
      </c>
      <c r="EK118">
        <v>333</v>
      </c>
      <c r="EL118" t="s">
        <v>3</v>
      </c>
      <c r="EM118" t="s">
        <v>3</v>
      </c>
      <c r="EO118" t="s">
        <v>3</v>
      </c>
      <c r="EQ118">
        <v>132096</v>
      </c>
      <c r="ER118">
        <v>64.88</v>
      </c>
      <c r="ES118">
        <v>30.71</v>
      </c>
      <c r="ET118">
        <v>1.9</v>
      </c>
      <c r="EU118">
        <v>0.13</v>
      </c>
      <c r="EV118">
        <v>32.270000000000003</v>
      </c>
      <c r="EW118">
        <v>2.38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-905738598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50"/>
        <v>0</v>
      </c>
      <c r="GM118">
        <f t="shared" si="151"/>
        <v>1995.08</v>
      </c>
      <c r="GN118">
        <f t="shared" si="152"/>
        <v>1995.08</v>
      </c>
      <c r="GO118">
        <f t="shared" si="153"/>
        <v>0</v>
      </c>
      <c r="GP118">
        <f t="shared" si="154"/>
        <v>0</v>
      </c>
      <c r="GR118">
        <v>0</v>
      </c>
      <c r="GS118">
        <v>0</v>
      </c>
      <c r="GT118">
        <v>0</v>
      </c>
      <c r="GU118" t="s">
        <v>3</v>
      </c>
      <c r="GV118">
        <f t="shared" si="155"/>
        <v>0</v>
      </c>
      <c r="GW118">
        <v>1</v>
      </c>
      <c r="GX118">
        <f t="shared" si="156"/>
        <v>0</v>
      </c>
      <c r="HA118">
        <v>0</v>
      </c>
      <c r="HB118">
        <v>0</v>
      </c>
      <c r="HC118">
        <f t="shared" si="157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17</v>
      </c>
      <c r="B119" s="2">
        <v>1</v>
      </c>
      <c r="C119" s="2"/>
      <c r="D119" s="2"/>
      <c r="E119" s="2" t="s">
        <v>3</v>
      </c>
      <c r="F119" s="2" t="s">
        <v>146</v>
      </c>
      <c r="G119" s="2" t="s">
        <v>150</v>
      </c>
      <c r="H119" s="2" t="s">
        <v>20</v>
      </c>
      <c r="I119" s="2">
        <v>2</v>
      </c>
      <c r="J119" s="2">
        <v>0</v>
      </c>
      <c r="K119" s="2">
        <v>2</v>
      </c>
      <c r="L119" s="2"/>
      <c r="M119" s="2"/>
      <c r="N119" s="2"/>
      <c r="O119" s="2">
        <f t="shared" si="134"/>
        <v>113.06</v>
      </c>
      <c r="P119" s="2">
        <f t="shared" si="124"/>
        <v>59.46</v>
      </c>
      <c r="Q119" s="2">
        <f t="shared" si="125"/>
        <v>3.76</v>
      </c>
      <c r="R119" s="2">
        <f t="shared" si="126"/>
        <v>0.26</v>
      </c>
      <c r="S119" s="2">
        <f t="shared" si="127"/>
        <v>49.84</v>
      </c>
      <c r="T119" s="2">
        <f t="shared" si="135"/>
        <v>0</v>
      </c>
      <c r="U119" s="2">
        <f t="shared" si="136"/>
        <v>4</v>
      </c>
      <c r="V119" s="2">
        <f t="shared" si="137"/>
        <v>0</v>
      </c>
      <c r="W119" s="2">
        <f t="shared" si="138"/>
        <v>0</v>
      </c>
      <c r="X119" s="2">
        <f t="shared" si="139"/>
        <v>0</v>
      </c>
      <c r="Y119" s="2">
        <f t="shared" si="140"/>
        <v>0</v>
      </c>
      <c r="Z119" s="2"/>
      <c r="AA119" s="2">
        <v>-1</v>
      </c>
      <c r="AB119" s="2">
        <f t="shared" si="141"/>
        <v>56.53</v>
      </c>
      <c r="AC119" s="2">
        <f t="shared" si="142"/>
        <v>29.73</v>
      </c>
      <c r="AD119" s="2">
        <f t="shared" si="159"/>
        <v>1.88</v>
      </c>
      <c r="AE119" s="2">
        <f t="shared" si="160"/>
        <v>0.13</v>
      </c>
      <c r="AF119" s="2">
        <f t="shared" si="161"/>
        <v>24.92</v>
      </c>
      <c r="AG119" s="2">
        <f t="shared" si="144"/>
        <v>0</v>
      </c>
      <c r="AH119" s="2">
        <f t="shared" si="162"/>
        <v>2</v>
      </c>
      <c r="AI119" s="2">
        <f t="shared" si="163"/>
        <v>0</v>
      </c>
      <c r="AJ119" s="2">
        <f t="shared" si="145"/>
        <v>0</v>
      </c>
      <c r="AK119" s="2">
        <v>56.53</v>
      </c>
      <c r="AL119" s="2">
        <v>29.73</v>
      </c>
      <c r="AM119" s="2">
        <v>1.88</v>
      </c>
      <c r="AN119" s="2">
        <v>0.13</v>
      </c>
      <c r="AO119" s="2">
        <v>24.92</v>
      </c>
      <c r="AP119" s="2">
        <v>0</v>
      </c>
      <c r="AQ119" s="2">
        <v>2</v>
      </c>
      <c r="AR119" s="2">
        <v>0</v>
      </c>
      <c r="AS119" s="2">
        <v>0</v>
      </c>
      <c r="AT119" s="2">
        <v>0</v>
      </c>
      <c r="AU119" s="2">
        <v>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0</v>
      </c>
      <c r="BJ119" s="2" t="s">
        <v>148</v>
      </c>
      <c r="BK119" s="2"/>
      <c r="BL119" s="2"/>
      <c r="BM119" s="2">
        <v>333</v>
      </c>
      <c r="BN119" s="2">
        <v>0</v>
      </c>
      <c r="BO119" s="2" t="s">
        <v>146</v>
      </c>
      <c r="BP119" s="2">
        <v>1</v>
      </c>
      <c r="BQ119" s="2">
        <v>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0</v>
      </c>
      <c r="CA119" s="2">
        <v>0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146"/>
        <v>113.06</v>
      </c>
      <c r="CQ119" s="2">
        <f t="shared" si="129"/>
        <v>29.73</v>
      </c>
      <c r="CR119" s="2">
        <f t="shared" si="130"/>
        <v>1.88</v>
      </c>
      <c r="CS119" s="2">
        <f t="shared" si="131"/>
        <v>0.13</v>
      </c>
      <c r="CT119" s="2">
        <f t="shared" si="132"/>
        <v>24.92</v>
      </c>
      <c r="CU119" s="2">
        <f t="shared" si="147"/>
        <v>0</v>
      </c>
      <c r="CV119" s="2">
        <f t="shared" si="133"/>
        <v>2</v>
      </c>
      <c r="CW119" s="2">
        <f t="shared" si="148"/>
        <v>0</v>
      </c>
      <c r="CX119" s="2">
        <f t="shared" si="149"/>
        <v>0</v>
      </c>
      <c r="CY119" s="2">
        <f>0</f>
        <v>0</v>
      </c>
      <c r="CZ119" s="2">
        <f>0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20</v>
      </c>
      <c r="DW119" s="2" t="s">
        <v>20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0</v>
      </c>
      <c r="EF119" s="2">
        <v>0</v>
      </c>
      <c r="EG119" s="2" t="s">
        <v>3</v>
      </c>
      <c r="EH119" s="2">
        <v>0</v>
      </c>
      <c r="EI119" s="2" t="s">
        <v>3</v>
      </c>
      <c r="EJ119" s="2">
        <v>0</v>
      </c>
      <c r="EK119" s="2">
        <v>333</v>
      </c>
      <c r="EL119" s="2" t="s">
        <v>3</v>
      </c>
      <c r="EM119" s="2" t="s">
        <v>3</v>
      </c>
      <c r="EN119" s="2"/>
      <c r="EO119" s="2" t="s">
        <v>3</v>
      </c>
      <c r="EP119" s="2"/>
      <c r="EQ119" s="2">
        <v>1024</v>
      </c>
      <c r="ER119" s="2">
        <v>56.53</v>
      </c>
      <c r="ES119" s="2">
        <v>29.73</v>
      </c>
      <c r="ET119" s="2">
        <v>1.88</v>
      </c>
      <c r="EU119" s="2">
        <v>0.13</v>
      </c>
      <c r="EV119" s="2">
        <v>24.92</v>
      </c>
      <c r="EW119" s="2">
        <v>2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0</v>
      </c>
      <c r="FY119" s="2">
        <v>0</v>
      </c>
      <c r="FZ119" s="2"/>
      <c r="GA119" s="2" t="s">
        <v>3</v>
      </c>
      <c r="GB119" s="2"/>
      <c r="GC119" s="2"/>
      <c r="GD119" s="2">
        <v>1</v>
      </c>
      <c r="GE119" s="2"/>
      <c r="GF119" s="2">
        <v>537929481</v>
      </c>
      <c r="GG119" s="2">
        <v>2</v>
      </c>
      <c r="GH119" s="2">
        <v>1</v>
      </c>
      <c r="GI119" s="2">
        <v>2</v>
      </c>
      <c r="GJ119" s="2">
        <v>0</v>
      </c>
      <c r="GK119" s="2">
        <v>0</v>
      </c>
      <c r="GL119" s="2">
        <f t="shared" si="150"/>
        <v>0</v>
      </c>
      <c r="GM119" s="2">
        <f t="shared" si="151"/>
        <v>113.06</v>
      </c>
      <c r="GN119" s="2">
        <f t="shared" si="152"/>
        <v>113.06</v>
      </c>
      <c r="GO119" s="2">
        <f t="shared" si="153"/>
        <v>0</v>
      </c>
      <c r="GP119" s="2">
        <f t="shared" si="154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55"/>
        <v>0</v>
      </c>
      <c r="GW119" s="2">
        <v>1</v>
      </c>
      <c r="GX119" s="2">
        <f t="shared" si="156"/>
        <v>0</v>
      </c>
      <c r="GY119" s="2"/>
      <c r="GZ119" s="2"/>
      <c r="HA119" s="2">
        <v>0</v>
      </c>
      <c r="HB119" s="2">
        <v>0</v>
      </c>
      <c r="HC119" s="2">
        <f t="shared" si="157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E120" t="s">
        <v>3</v>
      </c>
      <c r="F120" t="s">
        <v>146</v>
      </c>
      <c r="G120" t="s">
        <v>150</v>
      </c>
      <c r="H120" t="s">
        <v>20</v>
      </c>
      <c r="I120">
        <v>2</v>
      </c>
      <c r="J120">
        <v>0</v>
      </c>
      <c r="K120">
        <v>2</v>
      </c>
      <c r="O120">
        <f t="shared" si="134"/>
        <v>3167.46</v>
      </c>
      <c r="P120">
        <f t="shared" si="124"/>
        <v>339.52</v>
      </c>
      <c r="Q120">
        <f t="shared" si="125"/>
        <v>53.35</v>
      </c>
      <c r="R120">
        <f t="shared" si="126"/>
        <v>14.47</v>
      </c>
      <c r="S120">
        <f t="shared" si="127"/>
        <v>2774.59</v>
      </c>
      <c r="T120">
        <f t="shared" si="135"/>
        <v>0</v>
      </c>
      <c r="U120">
        <f t="shared" si="136"/>
        <v>4</v>
      </c>
      <c r="V120">
        <f t="shared" si="137"/>
        <v>0</v>
      </c>
      <c r="W120">
        <f t="shared" si="138"/>
        <v>0</v>
      </c>
      <c r="X120">
        <f t="shared" si="139"/>
        <v>0</v>
      </c>
      <c r="Y120">
        <f t="shared" si="140"/>
        <v>0</v>
      </c>
      <c r="AA120">
        <v>-1</v>
      </c>
      <c r="AB120">
        <f t="shared" si="141"/>
        <v>56.53</v>
      </c>
      <c r="AC120">
        <f t="shared" si="142"/>
        <v>29.73</v>
      </c>
      <c r="AD120">
        <f t="shared" si="159"/>
        <v>1.88</v>
      </c>
      <c r="AE120">
        <f t="shared" si="160"/>
        <v>0.13</v>
      </c>
      <c r="AF120">
        <f t="shared" si="161"/>
        <v>24.92</v>
      </c>
      <c r="AG120">
        <f t="shared" si="144"/>
        <v>0</v>
      </c>
      <c r="AH120">
        <f t="shared" si="162"/>
        <v>2</v>
      </c>
      <c r="AI120">
        <f t="shared" si="163"/>
        <v>0</v>
      </c>
      <c r="AJ120">
        <f t="shared" si="145"/>
        <v>0</v>
      </c>
      <c r="AK120">
        <v>56.53</v>
      </c>
      <c r="AL120">
        <v>29.73</v>
      </c>
      <c r="AM120">
        <v>1.88</v>
      </c>
      <c r="AN120">
        <v>0.13</v>
      </c>
      <c r="AO120">
        <v>24.92</v>
      </c>
      <c r="AP120">
        <v>0</v>
      </c>
      <c r="AQ120">
        <v>2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55.67</v>
      </c>
      <c r="BB120">
        <v>14.19</v>
      </c>
      <c r="BC120">
        <v>5.71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0</v>
      </c>
      <c r="BJ120" t="s">
        <v>148</v>
      </c>
      <c r="BM120">
        <v>333</v>
      </c>
      <c r="BN120">
        <v>0</v>
      </c>
      <c r="BO120" t="s">
        <v>146</v>
      </c>
      <c r="BP120">
        <v>1</v>
      </c>
      <c r="BQ120">
        <v>0</v>
      </c>
      <c r="BR120">
        <v>0</v>
      </c>
      <c r="BS120">
        <v>55.67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46"/>
        <v>3167.46</v>
      </c>
      <c r="CQ120">
        <f t="shared" si="129"/>
        <v>169.75829999999999</v>
      </c>
      <c r="CR120">
        <f t="shared" si="130"/>
        <v>26.677199999999999</v>
      </c>
      <c r="CS120">
        <f t="shared" si="131"/>
        <v>7.2371000000000008</v>
      </c>
      <c r="CT120">
        <f t="shared" si="132"/>
        <v>1387.2964000000002</v>
      </c>
      <c r="CU120">
        <f t="shared" si="147"/>
        <v>0</v>
      </c>
      <c r="CV120">
        <f t="shared" si="133"/>
        <v>2</v>
      </c>
      <c r="CW120">
        <f t="shared" si="148"/>
        <v>0</v>
      </c>
      <c r="CX120">
        <f t="shared" si="149"/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20</v>
      </c>
      <c r="DW120" t="s">
        <v>20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0</v>
      </c>
      <c r="EF120">
        <v>0</v>
      </c>
      <c r="EG120" t="s">
        <v>3</v>
      </c>
      <c r="EH120">
        <v>0</v>
      </c>
      <c r="EI120" t="s">
        <v>3</v>
      </c>
      <c r="EJ120">
        <v>0</v>
      </c>
      <c r="EK120">
        <v>333</v>
      </c>
      <c r="EL120" t="s">
        <v>3</v>
      </c>
      <c r="EM120" t="s">
        <v>3</v>
      </c>
      <c r="EO120" t="s">
        <v>3</v>
      </c>
      <c r="EQ120">
        <v>1024</v>
      </c>
      <c r="ER120">
        <v>56.53</v>
      </c>
      <c r="ES120">
        <v>29.73</v>
      </c>
      <c r="ET120">
        <v>1.88</v>
      </c>
      <c r="EU120">
        <v>0.13</v>
      </c>
      <c r="EV120">
        <v>24.92</v>
      </c>
      <c r="EW120">
        <v>2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537929481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50"/>
        <v>0</v>
      </c>
      <c r="GM120">
        <f t="shared" si="151"/>
        <v>3167.46</v>
      </c>
      <c r="GN120">
        <f t="shared" si="152"/>
        <v>3167.46</v>
      </c>
      <c r="GO120">
        <f t="shared" si="153"/>
        <v>0</v>
      </c>
      <c r="GP120">
        <f t="shared" si="154"/>
        <v>0</v>
      </c>
      <c r="GR120">
        <v>0</v>
      </c>
      <c r="GS120">
        <v>3</v>
      </c>
      <c r="GT120">
        <v>0</v>
      </c>
      <c r="GU120" t="s">
        <v>3</v>
      </c>
      <c r="GV120">
        <f t="shared" si="155"/>
        <v>0</v>
      </c>
      <c r="GW120">
        <v>1</v>
      </c>
      <c r="GX120">
        <f t="shared" si="156"/>
        <v>0</v>
      </c>
      <c r="HA120">
        <v>0</v>
      </c>
      <c r="HB120">
        <v>0</v>
      </c>
      <c r="HC120">
        <f t="shared" si="157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18</v>
      </c>
      <c r="B121" s="2">
        <v>1</v>
      </c>
      <c r="C121" s="2"/>
      <c r="D121" s="2"/>
      <c r="E121" s="2" t="s">
        <v>3</v>
      </c>
      <c r="F121" s="2" t="s">
        <v>29</v>
      </c>
      <c r="G121" s="2" t="s">
        <v>30</v>
      </c>
      <c r="H121" s="2" t="s">
        <v>31</v>
      </c>
      <c r="I121" s="2">
        <f>I119*J121</f>
        <v>0.76</v>
      </c>
      <c r="J121" s="2">
        <v>0.38</v>
      </c>
      <c r="K121" s="2">
        <v>0.38</v>
      </c>
      <c r="L121" s="2"/>
      <c r="M121" s="2"/>
      <c r="N121" s="2"/>
      <c r="O121" s="2">
        <f t="shared" si="134"/>
        <v>0</v>
      </c>
      <c r="P121" s="2">
        <f t="shared" si="124"/>
        <v>0</v>
      </c>
      <c r="Q121" s="2">
        <f t="shared" si="125"/>
        <v>0</v>
      </c>
      <c r="R121" s="2">
        <f t="shared" si="126"/>
        <v>0</v>
      </c>
      <c r="S121" s="2">
        <f t="shared" si="127"/>
        <v>0</v>
      </c>
      <c r="T121" s="2">
        <f t="shared" si="135"/>
        <v>0</v>
      </c>
      <c r="U121" s="2">
        <f t="shared" si="136"/>
        <v>0</v>
      </c>
      <c r="V121" s="2">
        <f t="shared" si="137"/>
        <v>0</v>
      </c>
      <c r="W121" s="2">
        <f t="shared" si="138"/>
        <v>0</v>
      </c>
      <c r="X121" s="2">
        <f t="shared" si="139"/>
        <v>0</v>
      </c>
      <c r="Y121" s="2">
        <f t="shared" si="140"/>
        <v>0</v>
      </c>
      <c r="Z121" s="2"/>
      <c r="AA121" s="2">
        <v>-1</v>
      </c>
      <c r="AB121" s="2">
        <f t="shared" si="141"/>
        <v>0</v>
      </c>
      <c r="AC121" s="2">
        <f t="shared" si="142"/>
        <v>0</v>
      </c>
      <c r="AD121" s="2">
        <f t="shared" si="159"/>
        <v>0</v>
      </c>
      <c r="AE121" s="2">
        <f t="shared" si="160"/>
        <v>0</v>
      </c>
      <c r="AF121" s="2">
        <f t="shared" si="161"/>
        <v>0</v>
      </c>
      <c r="AG121" s="2">
        <f t="shared" si="144"/>
        <v>0</v>
      </c>
      <c r="AH121" s="2">
        <f t="shared" si="162"/>
        <v>0</v>
      </c>
      <c r="AI121" s="2">
        <f t="shared" si="163"/>
        <v>0</v>
      </c>
      <c r="AJ121" s="2">
        <f t="shared" si="145"/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0</v>
      </c>
      <c r="BJ121" s="2" t="s">
        <v>3</v>
      </c>
      <c r="BK121" s="2"/>
      <c r="BL121" s="2"/>
      <c r="BM121" s="2">
        <v>333</v>
      </c>
      <c r="BN121" s="2">
        <v>0</v>
      </c>
      <c r="BO121" s="2" t="s">
        <v>3</v>
      </c>
      <c r="BP121" s="2">
        <v>0</v>
      </c>
      <c r="BQ121" s="2">
        <v>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0</v>
      </c>
      <c r="CA121" s="2">
        <v>0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46"/>
        <v>0</v>
      </c>
      <c r="CQ121" s="2">
        <f t="shared" si="129"/>
        <v>0</v>
      </c>
      <c r="CR121" s="2">
        <f t="shared" si="130"/>
        <v>0</v>
      </c>
      <c r="CS121" s="2">
        <f t="shared" si="131"/>
        <v>0</v>
      </c>
      <c r="CT121" s="2">
        <f t="shared" si="132"/>
        <v>0</v>
      </c>
      <c r="CU121" s="2">
        <f t="shared" si="147"/>
        <v>0</v>
      </c>
      <c r="CV121" s="2">
        <f t="shared" si="133"/>
        <v>0</v>
      </c>
      <c r="CW121" s="2">
        <f t="shared" si="148"/>
        <v>0</v>
      </c>
      <c r="CX121" s="2">
        <f t="shared" si="149"/>
        <v>0</v>
      </c>
      <c r="CY121" s="2">
        <f>0</f>
        <v>0</v>
      </c>
      <c r="CZ121" s="2">
        <f>0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1009</v>
      </c>
      <c r="DV121" s="2" t="s">
        <v>31</v>
      </c>
      <c r="DW121" s="2" t="s">
        <v>31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0</v>
      </c>
      <c r="EF121" s="2">
        <v>0</v>
      </c>
      <c r="EG121" s="2" t="s">
        <v>3</v>
      </c>
      <c r="EH121" s="2">
        <v>0</v>
      </c>
      <c r="EI121" s="2" t="s">
        <v>3</v>
      </c>
      <c r="EJ121" s="2">
        <v>0</v>
      </c>
      <c r="EK121" s="2">
        <v>333</v>
      </c>
      <c r="EL121" s="2" t="s">
        <v>3</v>
      </c>
      <c r="EM121" s="2" t="s">
        <v>3</v>
      </c>
      <c r="EN121" s="2"/>
      <c r="EO121" s="2" t="s">
        <v>3</v>
      </c>
      <c r="EP121" s="2"/>
      <c r="EQ121" s="2">
        <v>1024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0</v>
      </c>
      <c r="FY121" s="2">
        <v>0</v>
      </c>
      <c r="FZ121" s="2"/>
      <c r="GA121" s="2" t="s">
        <v>3</v>
      </c>
      <c r="GB121" s="2"/>
      <c r="GC121" s="2"/>
      <c r="GD121" s="2">
        <v>1</v>
      </c>
      <c r="GE121" s="2"/>
      <c r="GF121" s="2">
        <v>-63099341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50"/>
        <v>0</v>
      </c>
      <c r="GM121" s="2">
        <f t="shared" si="151"/>
        <v>0</v>
      </c>
      <c r="GN121" s="2">
        <f t="shared" si="152"/>
        <v>0</v>
      </c>
      <c r="GO121" s="2">
        <f t="shared" si="153"/>
        <v>0</v>
      </c>
      <c r="GP121" s="2">
        <f t="shared" si="154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55"/>
        <v>0</v>
      </c>
      <c r="GW121" s="2">
        <v>1</v>
      </c>
      <c r="GX121" s="2">
        <f t="shared" si="156"/>
        <v>0</v>
      </c>
      <c r="GY121" s="2"/>
      <c r="GZ121" s="2"/>
      <c r="HA121" s="2">
        <v>0</v>
      </c>
      <c r="HB121" s="2">
        <v>0</v>
      </c>
      <c r="HC121" s="2">
        <f t="shared" si="157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18</v>
      </c>
      <c r="B122">
        <v>1</v>
      </c>
      <c r="E122" t="s">
        <v>3</v>
      </c>
      <c r="F122" t="s">
        <v>29</v>
      </c>
      <c r="G122" t="s">
        <v>30</v>
      </c>
      <c r="H122" t="s">
        <v>31</v>
      </c>
      <c r="I122">
        <f>I120*J122</f>
        <v>0.76</v>
      </c>
      <c r="J122">
        <v>0.38</v>
      </c>
      <c r="K122">
        <v>0.38</v>
      </c>
      <c r="O122">
        <f t="shared" si="134"/>
        <v>0</v>
      </c>
      <c r="P122">
        <f t="shared" si="124"/>
        <v>0</v>
      </c>
      <c r="Q122">
        <f t="shared" si="125"/>
        <v>0</v>
      </c>
      <c r="R122">
        <f t="shared" si="126"/>
        <v>0</v>
      </c>
      <c r="S122">
        <f t="shared" si="127"/>
        <v>0</v>
      </c>
      <c r="T122">
        <f t="shared" si="135"/>
        <v>0</v>
      </c>
      <c r="U122">
        <f t="shared" si="136"/>
        <v>0</v>
      </c>
      <c r="V122">
        <f t="shared" si="137"/>
        <v>0</v>
      </c>
      <c r="W122">
        <f t="shared" si="138"/>
        <v>0</v>
      </c>
      <c r="X122">
        <f t="shared" si="139"/>
        <v>0</v>
      </c>
      <c r="Y122">
        <f t="shared" si="140"/>
        <v>0</v>
      </c>
      <c r="AA122">
        <v>-1</v>
      </c>
      <c r="AB122">
        <f t="shared" si="141"/>
        <v>0</v>
      </c>
      <c r="AC122">
        <f t="shared" si="142"/>
        <v>0</v>
      </c>
      <c r="AD122">
        <f t="shared" si="159"/>
        <v>0</v>
      </c>
      <c r="AE122">
        <f t="shared" si="160"/>
        <v>0</v>
      </c>
      <c r="AF122">
        <f t="shared" si="161"/>
        <v>0</v>
      </c>
      <c r="AG122">
        <f t="shared" si="144"/>
        <v>0</v>
      </c>
      <c r="AH122">
        <f t="shared" si="162"/>
        <v>0</v>
      </c>
      <c r="AI122">
        <f t="shared" si="163"/>
        <v>0</v>
      </c>
      <c r="AJ122">
        <f t="shared" si="145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9.86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0</v>
      </c>
      <c r="BJ122" t="s">
        <v>3</v>
      </c>
      <c r="BM122">
        <v>333</v>
      </c>
      <c r="BN122">
        <v>0</v>
      </c>
      <c r="BO122" t="s">
        <v>3</v>
      </c>
      <c r="BP122">
        <v>0</v>
      </c>
      <c r="BQ122">
        <v>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46"/>
        <v>0</v>
      </c>
      <c r="CQ122">
        <f t="shared" si="129"/>
        <v>0</v>
      </c>
      <c r="CR122">
        <f t="shared" si="130"/>
        <v>0</v>
      </c>
      <c r="CS122">
        <f t="shared" si="131"/>
        <v>0</v>
      </c>
      <c r="CT122">
        <f t="shared" si="132"/>
        <v>0</v>
      </c>
      <c r="CU122">
        <f t="shared" si="147"/>
        <v>0</v>
      </c>
      <c r="CV122">
        <f t="shared" si="133"/>
        <v>0</v>
      </c>
      <c r="CW122">
        <f t="shared" si="148"/>
        <v>0</v>
      </c>
      <c r="CX122">
        <f t="shared" si="149"/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31</v>
      </c>
      <c r="DW122" t="s">
        <v>31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0</v>
      </c>
      <c r="EF122">
        <v>0</v>
      </c>
      <c r="EG122" t="s">
        <v>3</v>
      </c>
      <c r="EH122">
        <v>0</v>
      </c>
      <c r="EI122" t="s">
        <v>3</v>
      </c>
      <c r="EJ122">
        <v>0</v>
      </c>
      <c r="EK122">
        <v>333</v>
      </c>
      <c r="EL122" t="s">
        <v>3</v>
      </c>
      <c r="EM122" t="s">
        <v>3</v>
      </c>
      <c r="EO122" t="s">
        <v>3</v>
      </c>
      <c r="EQ122">
        <v>1024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-63099341</v>
      </c>
      <c r="GG122">
        <v>2</v>
      </c>
      <c r="GH122">
        <v>1</v>
      </c>
      <c r="GI122">
        <v>5</v>
      </c>
      <c r="GJ122">
        <v>0</v>
      </c>
      <c r="GK122">
        <v>0</v>
      </c>
      <c r="GL122">
        <f t="shared" si="150"/>
        <v>0</v>
      </c>
      <c r="GM122">
        <f t="shared" si="151"/>
        <v>0</v>
      </c>
      <c r="GN122">
        <f t="shared" si="152"/>
        <v>0</v>
      </c>
      <c r="GO122">
        <f t="shared" si="153"/>
        <v>0</v>
      </c>
      <c r="GP122">
        <f t="shared" si="154"/>
        <v>0</v>
      </c>
      <c r="GR122">
        <v>0</v>
      </c>
      <c r="GS122">
        <v>3</v>
      </c>
      <c r="GT122">
        <v>0</v>
      </c>
      <c r="GU122" t="s">
        <v>3</v>
      </c>
      <c r="GV122">
        <f t="shared" si="155"/>
        <v>0</v>
      </c>
      <c r="GW122">
        <v>1</v>
      </c>
      <c r="GX122">
        <f t="shared" si="156"/>
        <v>0</v>
      </c>
      <c r="HA122">
        <v>0</v>
      </c>
      <c r="HB122">
        <v>0</v>
      </c>
      <c r="HC122">
        <f t="shared" si="157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">
      <c r="A123" s="2">
        <v>18</v>
      </c>
      <c r="B123" s="2">
        <v>1</v>
      </c>
      <c r="C123" s="2"/>
      <c r="D123" s="2"/>
      <c r="E123" s="2" t="s">
        <v>3</v>
      </c>
      <c r="F123" s="2" t="s">
        <v>32</v>
      </c>
      <c r="G123" s="2" t="s">
        <v>151</v>
      </c>
      <c r="H123" s="2" t="s">
        <v>34</v>
      </c>
      <c r="I123" s="2">
        <f>I119*J123</f>
        <v>2</v>
      </c>
      <c r="J123" s="2">
        <v>1</v>
      </c>
      <c r="K123" s="2">
        <v>1</v>
      </c>
      <c r="L123" s="2"/>
      <c r="M123" s="2"/>
      <c r="N123" s="2"/>
      <c r="O123" s="2">
        <f t="shared" si="134"/>
        <v>0</v>
      </c>
      <c r="P123" s="2">
        <f t="shared" si="124"/>
        <v>0</v>
      </c>
      <c r="Q123" s="2">
        <f t="shared" si="125"/>
        <v>0</v>
      </c>
      <c r="R123" s="2">
        <f t="shared" si="126"/>
        <v>0</v>
      </c>
      <c r="S123" s="2">
        <f t="shared" si="127"/>
        <v>0</v>
      </c>
      <c r="T123" s="2">
        <f t="shared" si="135"/>
        <v>0</v>
      </c>
      <c r="U123" s="2">
        <f t="shared" si="136"/>
        <v>0</v>
      </c>
      <c r="V123" s="2">
        <f t="shared" si="137"/>
        <v>0</v>
      </c>
      <c r="W123" s="2">
        <f t="shared" si="138"/>
        <v>0</v>
      </c>
      <c r="X123" s="2">
        <f t="shared" si="139"/>
        <v>0</v>
      </c>
      <c r="Y123" s="2">
        <f t="shared" si="140"/>
        <v>0</v>
      </c>
      <c r="Z123" s="2"/>
      <c r="AA123" s="2">
        <v>-1</v>
      </c>
      <c r="AB123" s="2">
        <f t="shared" si="141"/>
        <v>0</v>
      </c>
      <c r="AC123" s="2">
        <f t="shared" si="142"/>
        <v>0</v>
      </c>
      <c r="AD123" s="2">
        <f t="shared" si="159"/>
        <v>0</v>
      </c>
      <c r="AE123" s="2">
        <f t="shared" si="160"/>
        <v>0</v>
      </c>
      <c r="AF123" s="2">
        <f t="shared" si="161"/>
        <v>0</v>
      </c>
      <c r="AG123" s="2">
        <f t="shared" si="144"/>
        <v>0</v>
      </c>
      <c r="AH123" s="2">
        <f t="shared" si="162"/>
        <v>0</v>
      </c>
      <c r="AI123" s="2">
        <f t="shared" si="163"/>
        <v>0</v>
      </c>
      <c r="AJ123" s="2">
        <f t="shared" si="145"/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0</v>
      </c>
      <c r="BJ123" s="2" t="s">
        <v>3</v>
      </c>
      <c r="BK123" s="2"/>
      <c r="BL123" s="2"/>
      <c r="BM123" s="2">
        <v>333</v>
      </c>
      <c r="BN123" s="2">
        <v>0</v>
      </c>
      <c r="BO123" s="2" t="s">
        <v>3</v>
      </c>
      <c r="BP123" s="2">
        <v>0</v>
      </c>
      <c r="BQ123" s="2">
        <v>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0</v>
      </c>
      <c r="CA123" s="2">
        <v>0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46"/>
        <v>0</v>
      </c>
      <c r="CQ123" s="2">
        <f t="shared" si="129"/>
        <v>0</v>
      </c>
      <c r="CR123" s="2">
        <f t="shared" si="130"/>
        <v>0</v>
      </c>
      <c r="CS123" s="2">
        <f t="shared" si="131"/>
        <v>0</v>
      </c>
      <c r="CT123" s="2">
        <f t="shared" si="132"/>
        <v>0</v>
      </c>
      <c r="CU123" s="2">
        <f t="shared" si="147"/>
        <v>0</v>
      </c>
      <c r="CV123" s="2">
        <f t="shared" si="133"/>
        <v>0</v>
      </c>
      <c r="CW123" s="2">
        <f t="shared" si="148"/>
        <v>0</v>
      </c>
      <c r="CX123" s="2">
        <f t="shared" si="149"/>
        <v>0</v>
      </c>
      <c r="CY123" s="2">
        <f>0</f>
        <v>0</v>
      </c>
      <c r="CZ123" s="2">
        <f>0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1010</v>
      </c>
      <c r="DV123" s="2" t="s">
        <v>34</v>
      </c>
      <c r="DW123" s="2" t="s">
        <v>34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0</v>
      </c>
      <c r="EF123" s="2">
        <v>0</v>
      </c>
      <c r="EG123" s="2" t="s">
        <v>3</v>
      </c>
      <c r="EH123" s="2">
        <v>0</v>
      </c>
      <c r="EI123" s="2" t="s">
        <v>3</v>
      </c>
      <c r="EJ123" s="2">
        <v>0</v>
      </c>
      <c r="EK123" s="2">
        <v>333</v>
      </c>
      <c r="EL123" s="2" t="s">
        <v>3</v>
      </c>
      <c r="EM123" s="2" t="s">
        <v>3</v>
      </c>
      <c r="EN123" s="2"/>
      <c r="EO123" s="2" t="s">
        <v>3</v>
      </c>
      <c r="EP123" s="2"/>
      <c r="EQ123" s="2">
        <v>1024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0</v>
      </c>
      <c r="FY123" s="2">
        <v>0</v>
      </c>
      <c r="FZ123" s="2"/>
      <c r="GA123" s="2" t="s">
        <v>3</v>
      </c>
      <c r="GB123" s="2"/>
      <c r="GC123" s="2"/>
      <c r="GD123" s="2">
        <v>1</v>
      </c>
      <c r="GE123" s="2"/>
      <c r="GF123" s="2">
        <v>528974031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50"/>
        <v>0</v>
      </c>
      <c r="GM123" s="2">
        <f t="shared" si="151"/>
        <v>0</v>
      </c>
      <c r="GN123" s="2">
        <f t="shared" si="152"/>
        <v>0</v>
      </c>
      <c r="GO123" s="2">
        <f t="shared" si="153"/>
        <v>0</v>
      </c>
      <c r="GP123" s="2">
        <f t="shared" si="154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55"/>
        <v>0</v>
      </c>
      <c r="GW123" s="2">
        <v>1</v>
      </c>
      <c r="GX123" s="2">
        <f t="shared" si="156"/>
        <v>0</v>
      </c>
      <c r="GY123" s="2"/>
      <c r="GZ123" s="2"/>
      <c r="HA123" s="2">
        <v>0</v>
      </c>
      <c r="HB123" s="2">
        <v>0</v>
      </c>
      <c r="HC123" s="2">
        <f t="shared" si="157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18</v>
      </c>
      <c r="B124">
        <v>1</v>
      </c>
      <c r="E124" t="s">
        <v>3</v>
      </c>
      <c r="F124" t="s">
        <v>32</v>
      </c>
      <c r="G124" t="s">
        <v>151</v>
      </c>
      <c r="H124" t="s">
        <v>34</v>
      </c>
      <c r="I124">
        <f>I120*J124</f>
        <v>2</v>
      </c>
      <c r="J124">
        <v>1</v>
      </c>
      <c r="K124">
        <v>1</v>
      </c>
      <c r="O124">
        <f t="shared" si="134"/>
        <v>0</v>
      </c>
      <c r="P124">
        <f t="shared" si="124"/>
        <v>0</v>
      </c>
      <c r="Q124">
        <f t="shared" si="125"/>
        <v>0</v>
      </c>
      <c r="R124">
        <f t="shared" si="126"/>
        <v>0</v>
      </c>
      <c r="S124">
        <f t="shared" si="127"/>
        <v>0</v>
      </c>
      <c r="T124">
        <f t="shared" si="135"/>
        <v>0</v>
      </c>
      <c r="U124">
        <f t="shared" si="136"/>
        <v>0</v>
      </c>
      <c r="V124">
        <f t="shared" si="137"/>
        <v>0</v>
      </c>
      <c r="W124">
        <f t="shared" si="138"/>
        <v>0</v>
      </c>
      <c r="X124">
        <f t="shared" si="139"/>
        <v>0</v>
      </c>
      <c r="Y124">
        <f t="shared" si="140"/>
        <v>0</v>
      </c>
      <c r="AA124">
        <v>-1</v>
      </c>
      <c r="AB124">
        <f t="shared" si="141"/>
        <v>0</v>
      </c>
      <c r="AC124">
        <f t="shared" si="142"/>
        <v>0</v>
      </c>
      <c r="AD124">
        <f t="shared" si="159"/>
        <v>0</v>
      </c>
      <c r="AE124">
        <f t="shared" si="160"/>
        <v>0</v>
      </c>
      <c r="AF124">
        <f t="shared" si="161"/>
        <v>0</v>
      </c>
      <c r="AG124">
        <f t="shared" si="144"/>
        <v>0</v>
      </c>
      <c r="AH124">
        <f t="shared" si="162"/>
        <v>0</v>
      </c>
      <c r="AI124">
        <f t="shared" si="163"/>
        <v>0</v>
      </c>
      <c r="AJ124">
        <f t="shared" si="145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9.86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0</v>
      </c>
      <c r="BJ124" t="s">
        <v>3</v>
      </c>
      <c r="BM124">
        <v>333</v>
      </c>
      <c r="BN124">
        <v>0</v>
      </c>
      <c r="BO124" t="s">
        <v>3</v>
      </c>
      <c r="BP124">
        <v>0</v>
      </c>
      <c r="BQ124">
        <v>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46"/>
        <v>0</v>
      </c>
      <c r="CQ124">
        <f t="shared" si="129"/>
        <v>0</v>
      </c>
      <c r="CR124">
        <f t="shared" si="130"/>
        <v>0</v>
      </c>
      <c r="CS124">
        <f t="shared" si="131"/>
        <v>0</v>
      </c>
      <c r="CT124">
        <f t="shared" si="132"/>
        <v>0</v>
      </c>
      <c r="CU124">
        <f t="shared" si="147"/>
        <v>0</v>
      </c>
      <c r="CV124">
        <f t="shared" si="133"/>
        <v>0</v>
      </c>
      <c r="CW124">
        <f t="shared" si="148"/>
        <v>0</v>
      </c>
      <c r="CX124">
        <f t="shared" si="149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1010</v>
      </c>
      <c r="DV124" t="s">
        <v>34</v>
      </c>
      <c r="DW124" t="s">
        <v>34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0</v>
      </c>
      <c r="EF124">
        <v>0</v>
      </c>
      <c r="EG124" t="s">
        <v>3</v>
      </c>
      <c r="EH124">
        <v>0</v>
      </c>
      <c r="EI124" t="s">
        <v>3</v>
      </c>
      <c r="EJ124">
        <v>0</v>
      </c>
      <c r="EK124">
        <v>333</v>
      </c>
      <c r="EL124" t="s">
        <v>3</v>
      </c>
      <c r="EM124" t="s">
        <v>3</v>
      </c>
      <c r="EO124" t="s">
        <v>3</v>
      </c>
      <c r="EQ124">
        <v>1024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528974031</v>
      </c>
      <c r="GG124">
        <v>2</v>
      </c>
      <c r="GH124">
        <v>1</v>
      </c>
      <c r="GI124">
        <v>5</v>
      </c>
      <c r="GJ124">
        <v>0</v>
      </c>
      <c r="GK124">
        <v>0</v>
      </c>
      <c r="GL124">
        <f t="shared" si="150"/>
        <v>0</v>
      </c>
      <c r="GM124">
        <f t="shared" si="151"/>
        <v>0</v>
      </c>
      <c r="GN124">
        <f t="shared" si="152"/>
        <v>0</v>
      </c>
      <c r="GO124">
        <f t="shared" si="153"/>
        <v>0</v>
      </c>
      <c r="GP124">
        <f t="shared" si="154"/>
        <v>0</v>
      </c>
      <c r="GR124">
        <v>0</v>
      </c>
      <c r="GS124">
        <v>3</v>
      </c>
      <c r="GT124">
        <v>0</v>
      </c>
      <c r="GU124" t="s">
        <v>3</v>
      </c>
      <c r="GV124">
        <f t="shared" si="155"/>
        <v>0</v>
      </c>
      <c r="GW124">
        <v>1</v>
      </c>
      <c r="GX124">
        <f t="shared" si="156"/>
        <v>0</v>
      </c>
      <c r="HA124">
        <v>0</v>
      </c>
      <c r="HB124">
        <v>0</v>
      </c>
      <c r="HC124">
        <f t="shared" si="157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">
      <c r="A125" s="2">
        <v>18</v>
      </c>
      <c r="B125" s="2">
        <v>1</v>
      </c>
      <c r="C125" s="2"/>
      <c r="D125" s="2"/>
      <c r="E125" s="2" t="s">
        <v>3</v>
      </c>
      <c r="F125" s="2" t="s">
        <v>35</v>
      </c>
      <c r="G125" s="2" t="s">
        <v>36</v>
      </c>
      <c r="H125" s="2" t="s">
        <v>34</v>
      </c>
      <c r="I125" s="2">
        <f>I119*J125</f>
        <v>12.2</v>
      </c>
      <c r="J125" s="2">
        <v>6.1</v>
      </c>
      <c r="K125" s="2">
        <v>6.1</v>
      </c>
      <c r="L125" s="2"/>
      <c r="M125" s="2"/>
      <c r="N125" s="2"/>
      <c r="O125" s="2">
        <f t="shared" si="134"/>
        <v>0</v>
      </c>
      <c r="P125" s="2">
        <f t="shared" si="124"/>
        <v>0</v>
      </c>
      <c r="Q125" s="2">
        <f t="shared" si="125"/>
        <v>0</v>
      </c>
      <c r="R125" s="2">
        <f t="shared" si="126"/>
        <v>0</v>
      </c>
      <c r="S125" s="2">
        <f t="shared" si="127"/>
        <v>0</v>
      </c>
      <c r="T125" s="2">
        <f t="shared" si="135"/>
        <v>0</v>
      </c>
      <c r="U125" s="2">
        <f t="shared" si="136"/>
        <v>0</v>
      </c>
      <c r="V125" s="2">
        <f t="shared" si="137"/>
        <v>0</v>
      </c>
      <c r="W125" s="2">
        <f t="shared" si="138"/>
        <v>0</v>
      </c>
      <c r="X125" s="2">
        <f t="shared" si="139"/>
        <v>0</v>
      </c>
      <c r="Y125" s="2">
        <f t="shared" si="140"/>
        <v>0</v>
      </c>
      <c r="Z125" s="2"/>
      <c r="AA125" s="2">
        <v>-1</v>
      </c>
      <c r="AB125" s="2">
        <f t="shared" si="141"/>
        <v>0</v>
      </c>
      <c r="AC125" s="2">
        <f t="shared" si="142"/>
        <v>0</v>
      </c>
      <c r="AD125" s="2">
        <f t="shared" si="159"/>
        <v>0</v>
      </c>
      <c r="AE125" s="2">
        <f t="shared" si="160"/>
        <v>0</v>
      </c>
      <c r="AF125" s="2">
        <f t="shared" si="161"/>
        <v>0</v>
      </c>
      <c r="AG125" s="2">
        <f t="shared" si="144"/>
        <v>0</v>
      </c>
      <c r="AH125" s="2">
        <f t="shared" si="162"/>
        <v>0</v>
      </c>
      <c r="AI125" s="2">
        <f t="shared" si="163"/>
        <v>0</v>
      </c>
      <c r="AJ125" s="2">
        <f t="shared" si="145"/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0</v>
      </c>
      <c r="BJ125" s="2" t="s">
        <v>3</v>
      </c>
      <c r="BK125" s="2"/>
      <c r="BL125" s="2"/>
      <c r="BM125" s="2">
        <v>333</v>
      </c>
      <c r="BN125" s="2">
        <v>0</v>
      </c>
      <c r="BO125" s="2" t="s">
        <v>3</v>
      </c>
      <c r="BP125" s="2">
        <v>0</v>
      </c>
      <c r="BQ125" s="2">
        <v>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0</v>
      </c>
      <c r="CA125" s="2">
        <v>0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46"/>
        <v>0</v>
      </c>
      <c r="CQ125" s="2">
        <f t="shared" si="129"/>
        <v>0</v>
      </c>
      <c r="CR125" s="2">
        <f t="shared" si="130"/>
        <v>0</v>
      </c>
      <c r="CS125" s="2">
        <f t="shared" si="131"/>
        <v>0</v>
      </c>
      <c r="CT125" s="2">
        <f t="shared" si="132"/>
        <v>0</v>
      </c>
      <c r="CU125" s="2">
        <f t="shared" si="147"/>
        <v>0</v>
      </c>
      <c r="CV125" s="2">
        <f t="shared" si="133"/>
        <v>0</v>
      </c>
      <c r="CW125" s="2">
        <f t="shared" si="148"/>
        <v>0</v>
      </c>
      <c r="CX125" s="2">
        <f t="shared" si="149"/>
        <v>0</v>
      </c>
      <c r="CY125" s="2">
        <f>0</f>
        <v>0</v>
      </c>
      <c r="CZ125" s="2">
        <f>0</f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1010</v>
      </c>
      <c r="DV125" s="2" t="s">
        <v>34</v>
      </c>
      <c r="DW125" s="2" t="s">
        <v>34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0</v>
      </c>
      <c r="EF125" s="2">
        <v>0</v>
      </c>
      <c r="EG125" s="2" t="s">
        <v>3</v>
      </c>
      <c r="EH125" s="2">
        <v>0</v>
      </c>
      <c r="EI125" s="2" t="s">
        <v>3</v>
      </c>
      <c r="EJ125" s="2">
        <v>0</v>
      </c>
      <c r="EK125" s="2">
        <v>333</v>
      </c>
      <c r="EL125" s="2" t="s">
        <v>3</v>
      </c>
      <c r="EM125" s="2" t="s">
        <v>3</v>
      </c>
      <c r="EN125" s="2"/>
      <c r="EO125" s="2" t="s">
        <v>3</v>
      </c>
      <c r="EP125" s="2"/>
      <c r="EQ125" s="2">
        <v>1024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0</v>
      </c>
      <c r="FY125" s="2">
        <v>0</v>
      </c>
      <c r="FZ125" s="2"/>
      <c r="GA125" s="2" t="s">
        <v>3</v>
      </c>
      <c r="GB125" s="2"/>
      <c r="GC125" s="2"/>
      <c r="GD125" s="2">
        <v>1</v>
      </c>
      <c r="GE125" s="2"/>
      <c r="GF125" s="2">
        <v>2091361781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50"/>
        <v>0</v>
      </c>
      <c r="GM125" s="2">
        <f t="shared" si="151"/>
        <v>0</v>
      </c>
      <c r="GN125" s="2">
        <f t="shared" si="152"/>
        <v>0</v>
      </c>
      <c r="GO125" s="2">
        <f t="shared" si="153"/>
        <v>0</v>
      </c>
      <c r="GP125" s="2">
        <f t="shared" si="154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55"/>
        <v>0</v>
      </c>
      <c r="GW125" s="2">
        <v>1</v>
      </c>
      <c r="GX125" s="2">
        <f t="shared" si="156"/>
        <v>0</v>
      </c>
      <c r="GY125" s="2"/>
      <c r="GZ125" s="2"/>
      <c r="HA125" s="2">
        <v>0</v>
      </c>
      <c r="HB125" s="2">
        <v>0</v>
      </c>
      <c r="HC125" s="2">
        <f t="shared" si="157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E126" t="s">
        <v>3</v>
      </c>
      <c r="F126" t="s">
        <v>35</v>
      </c>
      <c r="G126" t="s">
        <v>36</v>
      </c>
      <c r="H126" t="s">
        <v>34</v>
      </c>
      <c r="I126">
        <f>I120*J126</f>
        <v>12.2</v>
      </c>
      <c r="J126">
        <v>6.1</v>
      </c>
      <c r="K126">
        <v>6.1</v>
      </c>
      <c r="O126">
        <f t="shared" si="134"/>
        <v>0</v>
      </c>
      <c r="P126">
        <f t="shared" si="124"/>
        <v>0</v>
      </c>
      <c r="Q126">
        <f t="shared" si="125"/>
        <v>0</v>
      </c>
      <c r="R126">
        <f t="shared" si="126"/>
        <v>0</v>
      </c>
      <c r="S126">
        <f t="shared" si="127"/>
        <v>0</v>
      </c>
      <c r="T126">
        <f t="shared" si="135"/>
        <v>0</v>
      </c>
      <c r="U126">
        <f t="shared" si="136"/>
        <v>0</v>
      </c>
      <c r="V126">
        <f t="shared" si="137"/>
        <v>0</v>
      </c>
      <c r="W126">
        <f t="shared" si="138"/>
        <v>0</v>
      </c>
      <c r="X126">
        <f t="shared" si="139"/>
        <v>0</v>
      </c>
      <c r="Y126">
        <f t="shared" si="140"/>
        <v>0</v>
      </c>
      <c r="AA126">
        <v>-1</v>
      </c>
      <c r="AB126">
        <f t="shared" si="141"/>
        <v>0</v>
      </c>
      <c r="AC126">
        <f t="shared" si="142"/>
        <v>0</v>
      </c>
      <c r="AD126">
        <f t="shared" si="159"/>
        <v>0</v>
      </c>
      <c r="AE126">
        <f t="shared" si="160"/>
        <v>0</v>
      </c>
      <c r="AF126">
        <f t="shared" si="161"/>
        <v>0</v>
      </c>
      <c r="AG126">
        <f t="shared" si="144"/>
        <v>0</v>
      </c>
      <c r="AH126">
        <f t="shared" si="162"/>
        <v>0</v>
      </c>
      <c r="AI126">
        <f t="shared" si="163"/>
        <v>0</v>
      </c>
      <c r="AJ126">
        <f t="shared" si="145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9.86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0</v>
      </c>
      <c r="BJ126" t="s">
        <v>3</v>
      </c>
      <c r="BM126">
        <v>333</v>
      </c>
      <c r="BN126">
        <v>0</v>
      </c>
      <c r="BO126" t="s">
        <v>3</v>
      </c>
      <c r="BP126">
        <v>0</v>
      </c>
      <c r="BQ126">
        <v>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46"/>
        <v>0</v>
      </c>
      <c r="CQ126">
        <f t="shared" si="129"/>
        <v>0</v>
      </c>
      <c r="CR126">
        <f t="shared" si="130"/>
        <v>0</v>
      </c>
      <c r="CS126">
        <f t="shared" si="131"/>
        <v>0</v>
      </c>
      <c r="CT126">
        <f t="shared" si="132"/>
        <v>0</v>
      </c>
      <c r="CU126">
        <f t="shared" si="147"/>
        <v>0</v>
      </c>
      <c r="CV126">
        <f t="shared" si="133"/>
        <v>0</v>
      </c>
      <c r="CW126">
        <f t="shared" si="148"/>
        <v>0</v>
      </c>
      <c r="CX126">
        <f t="shared" si="149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34</v>
      </c>
      <c r="DW126" t="s">
        <v>34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0</v>
      </c>
      <c r="EF126">
        <v>0</v>
      </c>
      <c r="EG126" t="s">
        <v>3</v>
      </c>
      <c r="EH126">
        <v>0</v>
      </c>
      <c r="EI126" t="s">
        <v>3</v>
      </c>
      <c r="EJ126">
        <v>0</v>
      </c>
      <c r="EK126">
        <v>333</v>
      </c>
      <c r="EL126" t="s">
        <v>3</v>
      </c>
      <c r="EM126" t="s">
        <v>3</v>
      </c>
      <c r="EO126" t="s">
        <v>3</v>
      </c>
      <c r="EQ126">
        <v>1024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2091361781</v>
      </c>
      <c r="GG126">
        <v>2</v>
      </c>
      <c r="GH126">
        <v>1</v>
      </c>
      <c r="GI126">
        <v>5</v>
      </c>
      <c r="GJ126">
        <v>0</v>
      </c>
      <c r="GK126">
        <v>0</v>
      </c>
      <c r="GL126">
        <f t="shared" si="150"/>
        <v>0</v>
      </c>
      <c r="GM126">
        <f t="shared" si="151"/>
        <v>0</v>
      </c>
      <c r="GN126">
        <f t="shared" si="152"/>
        <v>0</v>
      </c>
      <c r="GO126">
        <f t="shared" si="153"/>
        <v>0</v>
      </c>
      <c r="GP126">
        <f t="shared" si="154"/>
        <v>0</v>
      </c>
      <c r="GR126">
        <v>0</v>
      </c>
      <c r="GS126">
        <v>3</v>
      </c>
      <c r="GT126">
        <v>0</v>
      </c>
      <c r="GU126" t="s">
        <v>3</v>
      </c>
      <c r="GV126">
        <f t="shared" si="155"/>
        <v>0</v>
      </c>
      <c r="GW126">
        <v>1</v>
      </c>
      <c r="GX126">
        <f t="shared" si="156"/>
        <v>0</v>
      </c>
      <c r="HA126">
        <v>0</v>
      </c>
      <c r="HB126">
        <v>0</v>
      </c>
      <c r="HC126">
        <f t="shared" si="157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">
      <c r="A127" s="2">
        <v>18</v>
      </c>
      <c r="B127" s="2">
        <v>1</v>
      </c>
      <c r="C127" s="2"/>
      <c r="D127" s="2"/>
      <c r="E127" s="2" t="s">
        <v>3</v>
      </c>
      <c r="F127" s="2" t="s">
        <v>37</v>
      </c>
      <c r="G127" s="2" t="s">
        <v>38</v>
      </c>
      <c r="H127" s="2" t="s">
        <v>39</v>
      </c>
      <c r="I127" s="2">
        <f>I119*J127</f>
        <v>4.0000000000000001E-3</v>
      </c>
      <c r="J127" s="2">
        <v>2E-3</v>
      </c>
      <c r="K127" s="2">
        <v>2E-3</v>
      </c>
      <c r="L127" s="2"/>
      <c r="M127" s="2"/>
      <c r="N127" s="2"/>
      <c r="O127" s="2">
        <f t="shared" si="134"/>
        <v>0</v>
      </c>
      <c r="P127" s="2">
        <f t="shared" si="124"/>
        <v>0</v>
      </c>
      <c r="Q127" s="2">
        <f t="shared" si="125"/>
        <v>0</v>
      </c>
      <c r="R127" s="2">
        <f t="shared" si="126"/>
        <v>0</v>
      </c>
      <c r="S127" s="2">
        <f t="shared" si="127"/>
        <v>0</v>
      </c>
      <c r="T127" s="2">
        <f t="shared" si="135"/>
        <v>0</v>
      </c>
      <c r="U127" s="2">
        <f t="shared" si="136"/>
        <v>0</v>
      </c>
      <c r="V127" s="2">
        <f t="shared" si="137"/>
        <v>0</v>
      </c>
      <c r="W127" s="2">
        <f t="shared" si="138"/>
        <v>0</v>
      </c>
      <c r="X127" s="2">
        <f t="shared" si="139"/>
        <v>0</v>
      </c>
      <c r="Y127" s="2">
        <f t="shared" si="140"/>
        <v>0</v>
      </c>
      <c r="Z127" s="2"/>
      <c r="AA127" s="2">
        <v>-1</v>
      </c>
      <c r="AB127" s="2">
        <f t="shared" si="141"/>
        <v>0</v>
      </c>
      <c r="AC127" s="2">
        <f t="shared" si="142"/>
        <v>0</v>
      </c>
      <c r="AD127" s="2">
        <f t="shared" si="159"/>
        <v>0</v>
      </c>
      <c r="AE127" s="2">
        <f t="shared" si="160"/>
        <v>0</v>
      </c>
      <c r="AF127" s="2">
        <f t="shared" si="161"/>
        <v>0</v>
      </c>
      <c r="AG127" s="2">
        <f t="shared" si="144"/>
        <v>0</v>
      </c>
      <c r="AH127" s="2">
        <f t="shared" si="162"/>
        <v>0</v>
      </c>
      <c r="AI127" s="2">
        <f t="shared" si="163"/>
        <v>0</v>
      </c>
      <c r="AJ127" s="2">
        <f t="shared" si="145"/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0</v>
      </c>
      <c r="BJ127" s="2" t="s">
        <v>3</v>
      </c>
      <c r="BK127" s="2"/>
      <c r="BL127" s="2"/>
      <c r="BM127" s="2">
        <v>333</v>
      </c>
      <c r="BN127" s="2">
        <v>0</v>
      </c>
      <c r="BO127" s="2" t="s">
        <v>3</v>
      </c>
      <c r="BP127" s="2">
        <v>0</v>
      </c>
      <c r="BQ127" s="2">
        <v>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0</v>
      </c>
      <c r="CA127" s="2">
        <v>0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46"/>
        <v>0</v>
      </c>
      <c r="CQ127" s="2">
        <f t="shared" si="129"/>
        <v>0</v>
      </c>
      <c r="CR127" s="2">
        <f t="shared" si="130"/>
        <v>0</v>
      </c>
      <c r="CS127" s="2">
        <f t="shared" si="131"/>
        <v>0</v>
      </c>
      <c r="CT127" s="2">
        <f t="shared" si="132"/>
        <v>0</v>
      </c>
      <c r="CU127" s="2">
        <f t="shared" si="147"/>
        <v>0</v>
      </c>
      <c r="CV127" s="2">
        <f t="shared" si="133"/>
        <v>0</v>
      </c>
      <c r="CW127" s="2">
        <f t="shared" si="148"/>
        <v>0</v>
      </c>
      <c r="CX127" s="2">
        <f t="shared" si="149"/>
        <v>0</v>
      </c>
      <c r="CY127" s="2">
        <f>0</f>
        <v>0</v>
      </c>
      <c r="CZ127" s="2">
        <f>0</f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1009</v>
      </c>
      <c r="DV127" s="2" t="s">
        <v>39</v>
      </c>
      <c r="DW127" s="2" t="s">
        <v>39</v>
      </c>
      <c r="DX127" s="2">
        <v>1000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0</v>
      </c>
      <c r="EF127" s="2">
        <v>0</v>
      </c>
      <c r="EG127" s="2" t="s">
        <v>3</v>
      </c>
      <c r="EH127" s="2">
        <v>0</v>
      </c>
      <c r="EI127" s="2" t="s">
        <v>3</v>
      </c>
      <c r="EJ127" s="2">
        <v>0</v>
      </c>
      <c r="EK127" s="2">
        <v>333</v>
      </c>
      <c r="EL127" s="2" t="s">
        <v>3</v>
      </c>
      <c r="EM127" s="2" t="s">
        <v>3</v>
      </c>
      <c r="EN127" s="2"/>
      <c r="EO127" s="2" t="s">
        <v>3</v>
      </c>
      <c r="EP127" s="2"/>
      <c r="EQ127" s="2">
        <v>1024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0</v>
      </c>
      <c r="FY127" s="2">
        <v>0</v>
      </c>
      <c r="FZ127" s="2"/>
      <c r="GA127" s="2" t="s">
        <v>3</v>
      </c>
      <c r="GB127" s="2"/>
      <c r="GC127" s="2"/>
      <c r="GD127" s="2">
        <v>1</v>
      </c>
      <c r="GE127" s="2"/>
      <c r="GF127" s="2">
        <v>-21282126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50"/>
        <v>0</v>
      </c>
      <c r="GM127" s="2">
        <f t="shared" si="151"/>
        <v>0</v>
      </c>
      <c r="GN127" s="2">
        <f t="shared" si="152"/>
        <v>0</v>
      </c>
      <c r="GO127" s="2">
        <f t="shared" si="153"/>
        <v>0</v>
      </c>
      <c r="GP127" s="2">
        <f t="shared" si="154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55"/>
        <v>0</v>
      </c>
      <c r="GW127" s="2">
        <v>1</v>
      </c>
      <c r="GX127" s="2">
        <f t="shared" si="156"/>
        <v>0</v>
      </c>
      <c r="GY127" s="2"/>
      <c r="GZ127" s="2"/>
      <c r="HA127" s="2">
        <v>0</v>
      </c>
      <c r="HB127" s="2">
        <v>0</v>
      </c>
      <c r="HC127" s="2">
        <f t="shared" si="157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18</v>
      </c>
      <c r="B128">
        <v>1</v>
      </c>
      <c r="E128" t="s">
        <v>3</v>
      </c>
      <c r="F128" t="s">
        <v>37</v>
      </c>
      <c r="G128" t="s">
        <v>38</v>
      </c>
      <c r="H128" t="s">
        <v>39</v>
      </c>
      <c r="I128">
        <f>I120*J128</f>
        <v>4.0000000000000001E-3</v>
      </c>
      <c r="J128">
        <v>2E-3</v>
      </c>
      <c r="K128">
        <v>2E-3</v>
      </c>
      <c r="O128">
        <f t="shared" si="134"/>
        <v>0</v>
      </c>
      <c r="P128">
        <f t="shared" si="124"/>
        <v>0</v>
      </c>
      <c r="Q128">
        <f t="shared" si="125"/>
        <v>0</v>
      </c>
      <c r="R128">
        <f t="shared" si="126"/>
        <v>0</v>
      </c>
      <c r="S128">
        <f t="shared" si="127"/>
        <v>0</v>
      </c>
      <c r="T128">
        <f t="shared" si="135"/>
        <v>0</v>
      </c>
      <c r="U128">
        <f t="shared" si="136"/>
        <v>0</v>
      </c>
      <c r="V128">
        <f t="shared" si="137"/>
        <v>0</v>
      </c>
      <c r="W128">
        <f t="shared" si="138"/>
        <v>0</v>
      </c>
      <c r="X128">
        <f t="shared" si="139"/>
        <v>0</v>
      </c>
      <c r="Y128">
        <f t="shared" si="140"/>
        <v>0</v>
      </c>
      <c r="AA128">
        <v>-1</v>
      </c>
      <c r="AB128">
        <f t="shared" si="141"/>
        <v>0</v>
      </c>
      <c r="AC128">
        <f t="shared" si="142"/>
        <v>0</v>
      </c>
      <c r="AD128">
        <f t="shared" si="159"/>
        <v>0</v>
      </c>
      <c r="AE128">
        <f t="shared" si="160"/>
        <v>0</v>
      </c>
      <c r="AF128">
        <f t="shared" si="161"/>
        <v>0</v>
      </c>
      <c r="AG128">
        <f t="shared" si="144"/>
        <v>0</v>
      </c>
      <c r="AH128">
        <f t="shared" si="162"/>
        <v>0</v>
      </c>
      <c r="AI128">
        <f t="shared" si="163"/>
        <v>0</v>
      </c>
      <c r="AJ128">
        <f t="shared" si="145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9.86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0</v>
      </c>
      <c r="BJ128" t="s">
        <v>3</v>
      </c>
      <c r="BM128">
        <v>333</v>
      </c>
      <c r="BN128">
        <v>0</v>
      </c>
      <c r="BO128" t="s">
        <v>3</v>
      </c>
      <c r="BP128">
        <v>0</v>
      </c>
      <c r="BQ128">
        <v>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46"/>
        <v>0</v>
      </c>
      <c r="CQ128">
        <f t="shared" si="129"/>
        <v>0</v>
      </c>
      <c r="CR128">
        <f t="shared" si="130"/>
        <v>0</v>
      </c>
      <c r="CS128">
        <f t="shared" si="131"/>
        <v>0</v>
      </c>
      <c r="CT128">
        <f t="shared" si="132"/>
        <v>0</v>
      </c>
      <c r="CU128">
        <f t="shared" si="147"/>
        <v>0</v>
      </c>
      <c r="CV128">
        <f t="shared" si="133"/>
        <v>0</v>
      </c>
      <c r="CW128">
        <f t="shared" si="148"/>
        <v>0</v>
      </c>
      <c r="CX128">
        <f t="shared" si="149"/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39</v>
      </c>
      <c r="DW128" t="s">
        <v>39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0</v>
      </c>
      <c r="EF128">
        <v>0</v>
      </c>
      <c r="EG128" t="s">
        <v>3</v>
      </c>
      <c r="EH128">
        <v>0</v>
      </c>
      <c r="EI128" t="s">
        <v>3</v>
      </c>
      <c r="EJ128">
        <v>0</v>
      </c>
      <c r="EK128">
        <v>333</v>
      </c>
      <c r="EL128" t="s">
        <v>3</v>
      </c>
      <c r="EM128" t="s">
        <v>3</v>
      </c>
      <c r="EO128" t="s">
        <v>3</v>
      </c>
      <c r="EQ128">
        <v>1024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-21282126</v>
      </c>
      <c r="GG128">
        <v>2</v>
      </c>
      <c r="GH128">
        <v>1</v>
      </c>
      <c r="GI128">
        <v>5</v>
      </c>
      <c r="GJ128">
        <v>0</v>
      </c>
      <c r="GK128">
        <v>0</v>
      </c>
      <c r="GL128">
        <f t="shared" si="150"/>
        <v>0</v>
      </c>
      <c r="GM128">
        <f t="shared" si="151"/>
        <v>0</v>
      </c>
      <c r="GN128">
        <f t="shared" si="152"/>
        <v>0</v>
      </c>
      <c r="GO128">
        <f t="shared" si="153"/>
        <v>0</v>
      </c>
      <c r="GP128">
        <f t="shared" si="154"/>
        <v>0</v>
      </c>
      <c r="GR128">
        <v>0</v>
      </c>
      <c r="GS128">
        <v>3</v>
      </c>
      <c r="GT128">
        <v>0</v>
      </c>
      <c r="GU128" t="s">
        <v>3</v>
      </c>
      <c r="GV128">
        <f t="shared" si="155"/>
        <v>0</v>
      </c>
      <c r="GW128">
        <v>1</v>
      </c>
      <c r="GX128">
        <f t="shared" si="156"/>
        <v>0</v>
      </c>
      <c r="HA128">
        <v>0</v>
      </c>
      <c r="HB128">
        <v>0</v>
      </c>
      <c r="HC128">
        <f t="shared" si="157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">
      <c r="A129" s="2">
        <v>17</v>
      </c>
      <c r="B129" s="2">
        <v>1</v>
      </c>
      <c r="C129" s="2"/>
      <c r="D129" s="2"/>
      <c r="E129" s="2" t="s">
        <v>3</v>
      </c>
      <c r="F129" s="2" t="s">
        <v>152</v>
      </c>
      <c r="G129" s="2" t="s">
        <v>153</v>
      </c>
      <c r="H129" s="2" t="s">
        <v>113</v>
      </c>
      <c r="I129" s="2">
        <f>ROUND(1.5/100,9)</f>
        <v>1.4999999999999999E-2</v>
      </c>
      <c r="J129" s="2">
        <v>0</v>
      </c>
      <c r="K129" s="2">
        <f>ROUND(1.5/100,9)</f>
        <v>1.4999999999999999E-2</v>
      </c>
      <c r="L129" s="2"/>
      <c r="M129" s="2"/>
      <c r="N129" s="2"/>
      <c r="O129" s="2">
        <f t="shared" si="134"/>
        <v>11.62</v>
      </c>
      <c r="P129" s="2">
        <f t="shared" si="124"/>
        <v>1</v>
      </c>
      <c r="Q129" s="2">
        <f t="shared" si="125"/>
        <v>2.04</v>
      </c>
      <c r="R129" s="2">
        <f t="shared" si="126"/>
        <v>0.86</v>
      </c>
      <c r="S129" s="2">
        <f t="shared" si="127"/>
        <v>8.58</v>
      </c>
      <c r="T129" s="2">
        <f t="shared" si="135"/>
        <v>0</v>
      </c>
      <c r="U129" s="2">
        <f t="shared" si="136"/>
        <v>0.67949999999999988</v>
      </c>
      <c r="V129" s="2">
        <f t="shared" si="137"/>
        <v>0</v>
      </c>
      <c r="W129" s="2">
        <f t="shared" si="138"/>
        <v>0</v>
      </c>
      <c r="X129" s="2">
        <f t="shared" si="139"/>
        <v>0</v>
      </c>
      <c r="Y129" s="2">
        <f t="shared" si="140"/>
        <v>0</v>
      </c>
      <c r="Z129" s="2"/>
      <c r="AA129" s="2">
        <v>-1</v>
      </c>
      <c r="AB129" s="2">
        <f t="shared" si="141"/>
        <v>774.11</v>
      </c>
      <c r="AC129" s="2">
        <f t="shared" si="142"/>
        <v>66.36</v>
      </c>
      <c r="AD129" s="2">
        <f t="shared" si="159"/>
        <v>136.06</v>
      </c>
      <c r="AE129" s="2">
        <f t="shared" si="160"/>
        <v>57.31</v>
      </c>
      <c r="AF129" s="2">
        <f t="shared" si="161"/>
        <v>571.69000000000005</v>
      </c>
      <c r="AG129" s="2">
        <f t="shared" si="144"/>
        <v>0</v>
      </c>
      <c r="AH129" s="2">
        <f t="shared" si="162"/>
        <v>45.3</v>
      </c>
      <c r="AI129" s="2">
        <f t="shared" si="163"/>
        <v>0</v>
      </c>
      <c r="AJ129" s="2">
        <f t="shared" si="145"/>
        <v>0</v>
      </c>
      <c r="AK129" s="2">
        <v>774.11</v>
      </c>
      <c r="AL129" s="2">
        <v>66.36</v>
      </c>
      <c r="AM129" s="2">
        <v>136.06</v>
      </c>
      <c r="AN129" s="2">
        <v>57.31</v>
      </c>
      <c r="AO129" s="2">
        <v>571.69000000000005</v>
      </c>
      <c r="AP129" s="2">
        <v>0</v>
      </c>
      <c r="AQ129" s="2">
        <v>45.3</v>
      </c>
      <c r="AR129" s="2">
        <v>0</v>
      </c>
      <c r="AS129" s="2">
        <v>0</v>
      </c>
      <c r="AT129" s="2">
        <v>0</v>
      </c>
      <c r="AU129" s="2">
        <v>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0</v>
      </c>
      <c r="BJ129" s="2" t="s">
        <v>154</v>
      </c>
      <c r="BK129" s="2"/>
      <c r="BL129" s="2"/>
      <c r="BM129" s="2">
        <v>317</v>
      </c>
      <c r="BN129" s="2">
        <v>0</v>
      </c>
      <c r="BO129" s="2" t="s">
        <v>152</v>
      </c>
      <c r="BP129" s="2">
        <v>1</v>
      </c>
      <c r="BQ129" s="2">
        <v>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0</v>
      </c>
      <c r="CA129" s="2">
        <v>0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46"/>
        <v>11.620000000000001</v>
      </c>
      <c r="CQ129" s="2">
        <f t="shared" si="129"/>
        <v>66.36</v>
      </c>
      <c r="CR129" s="2">
        <f t="shared" si="130"/>
        <v>136.06</v>
      </c>
      <c r="CS129" s="2">
        <f t="shared" si="131"/>
        <v>57.31</v>
      </c>
      <c r="CT129" s="2">
        <f t="shared" si="132"/>
        <v>571.69000000000005</v>
      </c>
      <c r="CU129" s="2">
        <f t="shared" si="147"/>
        <v>0</v>
      </c>
      <c r="CV129" s="2">
        <f t="shared" si="133"/>
        <v>45.3</v>
      </c>
      <c r="CW129" s="2">
        <f t="shared" si="148"/>
        <v>0</v>
      </c>
      <c r="CX129" s="2">
        <f t="shared" si="149"/>
        <v>0</v>
      </c>
      <c r="CY129" s="2">
        <f>0</f>
        <v>0</v>
      </c>
      <c r="CZ129" s="2">
        <f>0</f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1003</v>
      </c>
      <c r="DV129" s="2" t="s">
        <v>113</v>
      </c>
      <c r="DW129" s="2" t="s">
        <v>113</v>
      </c>
      <c r="DX129" s="2">
        <v>100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0</v>
      </c>
      <c r="EF129" s="2">
        <v>0</v>
      </c>
      <c r="EG129" s="2" t="s">
        <v>3</v>
      </c>
      <c r="EH129" s="2">
        <v>0</v>
      </c>
      <c r="EI129" s="2" t="s">
        <v>3</v>
      </c>
      <c r="EJ129" s="2">
        <v>0</v>
      </c>
      <c r="EK129" s="2">
        <v>317</v>
      </c>
      <c r="EL129" s="2" t="s">
        <v>3</v>
      </c>
      <c r="EM129" s="2" t="s">
        <v>3</v>
      </c>
      <c r="EN129" s="2"/>
      <c r="EO129" s="2" t="s">
        <v>3</v>
      </c>
      <c r="EP129" s="2"/>
      <c r="EQ129" s="2">
        <v>1024</v>
      </c>
      <c r="ER129" s="2">
        <v>774.11</v>
      </c>
      <c r="ES129" s="2">
        <v>66.36</v>
      </c>
      <c r="ET129" s="2">
        <v>136.06</v>
      </c>
      <c r="EU129" s="2">
        <v>57.31</v>
      </c>
      <c r="EV129" s="2">
        <v>571.69000000000005</v>
      </c>
      <c r="EW129" s="2">
        <v>45.3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0</v>
      </c>
      <c r="FY129" s="2">
        <v>0</v>
      </c>
      <c r="FZ129" s="2"/>
      <c r="GA129" s="2" t="s">
        <v>3</v>
      </c>
      <c r="GB129" s="2"/>
      <c r="GC129" s="2"/>
      <c r="GD129" s="2">
        <v>1</v>
      </c>
      <c r="GE129" s="2"/>
      <c r="GF129" s="2">
        <v>-476868641</v>
      </c>
      <c r="GG129" s="2">
        <v>2</v>
      </c>
      <c r="GH129" s="2">
        <v>1</v>
      </c>
      <c r="GI129" s="2">
        <v>2</v>
      </c>
      <c r="GJ129" s="2">
        <v>0</v>
      </c>
      <c r="GK129" s="2">
        <v>0</v>
      </c>
      <c r="GL129" s="2">
        <f t="shared" si="150"/>
        <v>0</v>
      </c>
      <c r="GM129" s="2">
        <f t="shared" si="151"/>
        <v>11.62</v>
      </c>
      <c r="GN129" s="2">
        <f t="shared" si="152"/>
        <v>11.62</v>
      </c>
      <c r="GO129" s="2">
        <f t="shared" si="153"/>
        <v>0</v>
      </c>
      <c r="GP129" s="2">
        <f t="shared" si="154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55"/>
        <v>0</v>
      </c>
      <c r="GW129" s="2">
        <v>1</v>
      </c>
      <c r="GX129" s="2">
        <f t="shared" si="156"/>
        <v>0</v>
      </c>
      <c r="GY129" s="2"/>
      <c r="GZ129" s="2"/>
      <c r="HA129" s="2">
        <v>0</v>
      </c>
      <c r="HB129" s="2">
        <v>0</v>
      </c>
      <c r="HC129" s="2">
        <f t="shared" si="157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E130" t="s">
        <v>3</v>
      </c>
      <c r="F130" t="s">
        <v>152</v>
      </c>
      <c r="G130" t="s">
        <v>153</v>
      </c>
      <c r="H130" t="s">
        <v>113</v>
      </c>
      <c r="I130">
        <f>ROUND(1.5/100,9)</f>
        <v>1.4999999999999999E-2</v>
      </c>
      <c r="J130">
        <v>0</v>
      </c>
      <c r="K130">
        <f>ROUND(1.5/100,9)</f>
        <v>1.4999999999999999E-2</v>
      </c>
      <c r="O130">
        <f t="shared" si="134"/>
        <v>541.85</v>
      </c>
      <c r="P130">
        <f t="shared" si="124"/>
        <v>5.31</v>
      </c>
      <c r="Q130">
        <f t="shared" si="125"/>
        <v>59.15</v>
      </c>
      <c r="R130">
        <f t="shared" si="126"/>
        <v>47.86</v>
      </c>
      <c r="S130">
        <f t="shared" si="127"/>
        <v>477.39</v>
      </c>
      <c r="T130">
        <f t="shared" si="135"/>
        <v>0</v>
      </c>
      <c r="U130">
        <f t="shared" si="136"/>
        <v>0.67949999999999988</v>
      </c>
      <c r="V130">
        <f t="shared" si="137"/>
        <v>0</v>
      </c>
      <c r="W130">
        <f t="shared" si="138"/>
        <v>0</v>
      </c>
      <c r="X130">
        <f t="shared" si="139"/>
        <v>0</v>
      </c>
      <c r="Y130">
        <f t="shared" si="140"/>
        <v>0</v>
      </c>
      <c r="AA130">
        <v>-1</v>
      </c>
      <c r="AB130">
        <f t="shared" si="141"/>
        <v>774.11</v>
      </c>
      <c r="AC130">
        <f t="shared" si="142"/>
        <v>66.36</v>
      </c>
      <c r="AD130">
        <f t="shared" si="159"/>
        <v>136.06</v>
      </c>
      <c r="AE130">
        <f t="shared" si="160"/>
        <v>57.31</v>
      </c>
      <c r="AF130">
        <f t="shared" si="161"/>
        <v>571.69000000000005</v>
      </c>
      <c r="AG130">
        <f t="shared" si="144"/>
        <v>0</v>
      </c>
      <c r="AH130">
        <f t="shared" si="162"/>
        <v>45.3</v>
      </c>
      <c r="AI130">
        <f t="shared" si="163"/>
        <v>0</v>
      </c>
      <c r="AJ130">
        <f t="shared" si="145"/>
        <v>0</v>
      </c>
      <c r="AK130">
        <v>774.11</v>
      </c>
      <c r="AL130">
        <v>66.36</v>
      </c>
      <c r="AM130">
        <v>136.06</v>
      </c>
      <c r="AN130">
        <v>57.31</v>
      </c>
      <c r="AO130">
        <v>571.69000000000005</v>
      </c>
      <c r="AP130">
        <v>0</v>
      </c>
      <c r="AQ130">
        <v>45.3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55.67</v>
      </c>
      <c r="BB130">
        <v>28.98</v>
      </c>
      <c r="BC130">
        <v>5.33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0</v>
      </c>
      <c r="BJ130" t="s">
        <v>154</v>
      </c>
      <c r="BM130">
        <v>317</v>
      </c>
      <c r="BN130">
        <v>0</v>
      </c>
      <c r="BO130" t="s">
        <v>152</v>
      </c>
      <c r="BP130">
        <v>1</v>
      </c>
      <c r="BQ130">
        <v>0</v>
      </c>
      <c r="BR130">
        <v>0</v>
      </c>
      <c r="BS130">
        <v>55.67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46"/>
        <v>541.85</v>
      </c>
      <c r="CQ130">
        <f t="shared" si="129"/>
        <v>353.69880000000001</v>
      </c>
      <c r="CR130">
        <f t="shared" si="130"/>
        <v>3943.0188000000003</v>
      </c>
      <c r="CS130">
        <f t="shared" si="131"/>
        <v>3190.4477000000002</v>
      </c>
      <c r="CT130">
        <f t="shared" si="132"/>
        <v>31825.982300000003</v>
      </c>
      <c r="CU130">
        <f t="shared" si="147"/>
        <v>0</v>
      </c>
      <c r="CV130">
        <f t="shared" si="133"/>
        <v>45.3</v>
      </c>
      <c r="CW130">
        <f t="shared" si="148"/>
        <v>0</v>
      </c>
      <c r="CX130">
        <f t="shared" si="149"/>
        <v>0</v>
      </c>
      <c r="CY130">
        <f>0</f>
        <v>0</v>
      </c>
      <c r="CZ130">
        <f>0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113</v>
      </c>
      <c r="DW130" t="s">
        <v>113</v>
      </c>
      <c r="DX130">
        <v>100</v>
      </c>
      <c r="DZ130" t="s">
        <v>3</v>
      </c>
      <c r="EA130" t="s">
        <v>3</v>
      </c>
      <c r="EB130" t="s">
        <v>3</v>
      </c>
      <c r="EC130" t="s">
        <v>3</v>
      </c>
      <c r="EE130">
        <v>0</v>
      </c>
      <c r="EF130">
        <v>0</v>
      </c>
      <c r="EG130" t="s">
        <v>3</v>
      </c>
      <c r="EH130">
        <v>0</v>
      </c>
      <c r="EI130" t="s">
        <v>3</v>
      </c>
      <c r="EJ130">
        <v>0</v>
      </c>
      <c r="EK130">
        <v>317</v>
      </c>
      <c r="EL130" t="s">
        <v>3</v>
      </c>
      <c r="EM130" t="s">
        <v>3</v>
      </c>
      <c r="EO130" t="s">
        <v>3</v>
      </c>
      <c r="EQ130">
        <v>1024</v>
      </c>
      <c r="ER130">
        <v>774.11</v>
      </c>
      <c r="ES130">
        <v>66.36</v>
      </c>
      <c r="ET130">
        <v>136.06</v>
      </c>
      <c r="EU130">
        <v>57.31</v>
      </c>
      <c r="EV130">
        <v>571.69000000000005</v>
      </c>
      <c r="EW130">
        <v>45.3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3</v>
      </c>
      <c r="GD130">
        <v>1</v>
      </c>
      <c r="GF130">
        <v>-476868641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50"/>
        <v>0</v>
      </c>
      <c r="GM130">
        <f t="shared" si="151"/>
        <v>541.85</v>
      </c>
      <c r="GN130">
        <f t="shared" si="152"/>
        <v>541.85</v>
      </c>
      <c r="GO130">
        <f t="shared" si="153"/>
        <v>0</v>
      </c>
      <c r="GP130">
        <f t="shared" si="154"/>
        <v>0</v>
      </c>
      <c r="GR130">
        <v>0</v>
      </c>
      <c r="GS130">
        <v>0</v>
      </c>
      <c r="GT130">
        <v>0</v>
      </c>
      <c r="GU130" t="s">
        <v>3</v>
      </c>
      <c r="GV130">
        <f t="shared" si="155"/>
        <v>0</v>
      </c>
      <c r="GW130">
        <v>1</v>
      </c>
      <c r="GX130">
        <f t="shared" si="156"/>
        <v>0</v>
      </c>
      <c r="HA130">
        <v>0</v>
      </c>
      <c r="HB130">
        <v>0</v>
      </c>
      <c r="HC130">
        <f t="shared" si="157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18</v>
      </c>
      <c r="B131" s="2">
        <v>1</v>
      </c>
      <c r="C131" s="2"/>
      <c r="D131" s="2"/>
      <c r="E131" s="2" t="s">
        <v>3</v>
      </c>
      <c r="F131" s="2" t="s">
        <v>29</v>
      </c>
      <c r="G131" s="2" t="s">
        <v>30</v>
      </c>
      <c r="H131" s="2" t="s">
        <v>31</v>
      </c>
      <c r="I131" s="2">
        <f>I129*J131</f>
        <v>4.3200000000000002E-2</v>
      </c>
      <c r="J131" s="2">
        <v>2.8800000000000003</v>
      </c>
      <c r="K131" s="2">
        <v>2.88</v>
      </c>
      <c r="L131" s="2"/>
      <c r="M131" s="2"/>
      <c r="N131" s="2"/>
      <c r="O131" s="2">
        <f t="shared" si="134"/>
        <v>0</v>
      </c>
      <c r="P131" s="2">
        <f t="shared" si="124"/>
        <v>0</v>
      </c>
      <c r="Q131" s="2">
        <f t="shared" si="125"/>
        <v>0</v>
      </c>
      <c r="R131" s="2">
        <f t="shared" si="126"/>
        <v>0</v>
      </c>
      <c r="S131" s="2">
        <f t="shared" si="127"/>
        <v>0</v>
      </c>
      <c r="T131" s="2">
        <f t="shared" si="135"/>
        <v>0</v>
      </c>
      <c r="U131" s="2">
        <f t="shared" si="136"/>
        <v>0</v>
      </c>
      <c r="V131" s="2">
        <f t="shared" si="137"/>
        <v>0</v>
      </c>
      <c r="W131" s="2">
        <f t="shared" si="138"/>
        <v>0</v>
      </c>
      <c r="X131" s="2">
        <f t="shared" si="139"/>
        <v>0</v>
      </c>
      <c r="Y131" s="2">
        <f t="shared" si="140"/>
        <v>0</v>
      </c>
      <c r="Z131" s="2"/>
      <c r="AA131" s="2">
        <v>-1</v>
      </c>
      <c r="AB131" s="2">
        <f t="shared" si="141"/>
        <v>0</v>
      </c>
      <c r="AC131" s="2">
        <f t="shared" si="142"/>
        <v>0</v>
      </c>
      <c r="AD131" s="2">
        <f t="shared" si="159"/>
        <v>0</v>
      </c>
      <c r="AE131" s="2">
        <f t="shared" si="160"/>
        <v>0</v>
      </c>
      <c r="AF131" s="2">
        <f t="shared" si="161"/>
        <v>0</v>
      </c>
      <c r="AG131" s="2">
        <f t="shared" si="144"/>
        <v>0</v>
      </c>
      <c r="AH131" s="2">
        <f t="shared" si="162"/>
        <v>0</v>
      </c>
      <c r="AI131" s="2">
        <f t="shared" si="163"/>
        <v>0</v>
      </c>
      <c r="AJ131" s="2">
        <f t="shared" si="145"/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0</v>
      </c>
      <c r="BJ131" s="2" t="s">
        <v>3</v>
      </c>
      <c r="BK131" s="2"/>
      <c r="BL131" s="2"/>
      <c r="BM131" s="2">
        <v>317</v>
      </c>
      <c r="BN131" s="2">
        <v>0</v>
      </c>
      <c r="BO131" s="2" t="s">
        <v>3</v>
      </c>
      <c r="BP131" s="2">
        <v>0</v>
      </c>
      <c r="BQ131" s="2">
        <v>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0</v>
      </c>
      <c r="CA131" s="2">
        <v>0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46"/>
        <v>0</v>
      </c>
      <c r="CQ131" s="2">
        <f t="shared" si="129"/>
        <v>0</v>
      </c>
      <c r="CR131" s="2">
        <f t="shared" si="130"/>
        <v>0</v>
      </c>
      <c r="CS131" s="2">
        <f t="shared" si="131"/>
        <v>0</v>
      </c>
      <c r="CT131" s="2">
        <f t="shared" si="132"/>
        <v>0</v>
      </c>
      <c r="CU131" s="2">
        <f t="shared" si="147"/>
        <v>0</v>
      </c>
      <c r="CV131" s="2">
        <f t="shared" si="133"/>
        <v>0</v>
      </c>
      <c r="CW131" s="2">
        <f t="shared" si="148"/>
        <v>0</v>
      </c>
      <c r="CX131" s="2">
        <f t="shared" si="149"/>
        <v>0</v>
      </c>
      <c r="CY131" s="2">
        <f>0</f>
        <v>0</v>
      </c>
      <c r="CZ131" s="2">
        <f>0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1009</v>
      </c>
      <c r="DV131" s="2" t="s">
        <v>31</v>
      </c>
      <c r="DW131" s="2" t="s">
        <v>31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0</v>
      </c>
      <c r="EF131" s="2">
        <v>0</v>
      </c>
      <c r="EG131" s="2" t="s">
        <v>3</v>
      </c>
      <c r="EH131" s="2">
        <v>0</v>
      </c>
      <c r="EI131" s="2" t="s">
        <v>3</v>
      </c>
      <c r="EJ131" s="2">
        <v>0</v>
      </c>
      <c r="EK131" s="2">
        <v>317</v>
      </c>
      <c r="EL131" s="2" t="s">
        <v>3</v>
      </c>
      <c r="EM131" s="2" t="s">
        <v>3</v>
      </c>
      <c r="EN131" s="2"/>
      <c r="EO131" s="2" t="s">
        <v>3</v>
      </c>
      <c r="EP131" s="2"/>
      <c r="EQ131" s="2">
        <v>1024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0</v>
      </c>
      <c r="FY131" s="2">
        <v>0</v>
      </c>
      <c r="FZ131" s="2"/>
      <c r="GA131" s="2" t="s">
        <v>3</v>
      </c>
      <c r="GB131" s="2"/>
      <c r="GC131" s="2"/>
      <c r="GD131" s="2">
        <v>1</v>
      </c>
      <c r="GE131" s="2"/>
      <c r="GF131" s="2">
        <v>-63099341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50"/>
        <v>0</v>
      </c>
      <c r="GM131" s="2">
        <f t="shared" si="151"/>
        <v>0</v>
      </c>
      <c r="GN131" s="2">
        <f t="shared" si="152"/>
        <v>0</v>
      </c>
      <c r="GO131" s="2">
        <f t="shared" si="153"/>
        <v>0</v>
      </c>
      <c r="GP131" s="2">
        <f t="shared" si="154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55"/>
        <v>0</v>
      </c>
      <c r="GW131" s="2">
        <v>1</v>
      </c>
      <c r="GX131" s="2">
        <f t="shared" si="156"/>
        <v>0</v>
      </c>
      <c r="GY131" s="2"/>
      <c r="GZ131" s="2"/>
      <c r="HA131" s="2">
        <v>0</v>
      </c>
      <c r="HB131" s="2">
        <v>0</v>
      </c>
      <c r="HC131" s="2">
        <f t="shared" si="157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18</v>
      </c>
      <c r="B132">
        <v>1</v>
      </c>
      <c r="E132" t="s">
        <v>3</v>
      </c>
      <c r="F132" t="s">
        <v>29</v>
      </c>
      <c r="G132" t="s">
        <v>30</v>
      </c>
      <c r="H132" t="s">
        <v>31</v>
      </c>
      <c r="I132">
        <f>I130*J132</f>
        <v>4.3200000000000002E-2</v>
      </c>
      <c r="J132">
        <v>2.8800000000000003</v>
      </c>
      <c r="K132">
        <v>2.88</v>
      </c>
      <c r="O132">
        <f t="shared" si="134"/>
        <v>0</v>
      </c>
      <c r="P132">
        <f t="shared" si="124"/>
        <v>0</v>
      </c>
      <c r="Q132">
        <f t="shared" si="125"/>
        <v>0</v>
      </c>
      <c r="R132">
        <f t="shared" si="126"/>
        <v>0</v>
      </c>
      <c r="S132">
        <f t="shared" si="127"/>
        <v>0</v>
      </c>
      <c r="T132">
        <f t="shared" si="135"/>
        <v>0</v>
      </c>
      <c r="U132">
        <f t="shared" si="136"/>
        <v>0</v>
      </c>
      <c r="V132">
        <f t="shared" si="137"/>
        <v>0</v>
      </c>
      <c r="W132">
        <f t="shared" si="138"/>
        <v>0</v>
      </c>
      <c r="X132">
        <f t="shared" si="139"/>
        <v>0</v>
      </c>
      <c r="Y132">
        <f t="shared" si="140"/>
        <v>0</v>
      </c>
      <c r="AA132">
        <v>-1</v>
      </c>
      <c r="AB132">
        <f t="shared" si="141"/>
        <v>0</v>
      </c>
      <c r="AC132">
        <f t="shared" si="142"/>
        <v>0</v>
      </c>
      <c r="AD132">
        <f t="shared" si="159"/>
        <v>0</v>
      </c>
      <c r="AE132">
        <f t="shared" si="160"/>
        <v>0</v>
      </c>
      <c r="AF132">
        <f t="shared" si="161"/>
        <v>0</v>
      </c>
      <c r="AG132">
        <f t="shared" si="144"/>
        <v>0</v>
      </c>
      <c r="AH132">
        <f t="shared" si="162"/>
        <v>0</v>
      </c>
      <c r="AI132">
        <f t="shared" si="163"/>
        <v>0</v>
      </c>
      <c r="AJ132">
        <f t="shared" si="145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9.86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0</v>
      </c>
      <c r="BJ132" t="s">
        <v>3</v>
      </c>
      <c r="BM132">
        <v>317</v>
      </c>
      <c r="BN132">
        <v>0</v>
      </c>
      <c r="BO132" t="s">
        <v>3</v>
      </c>
      <c r="BP132">
        <v>0</v>
      </c>
      <c r="BQ132">
        <v>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46"/>
        <v>0</v>
      </c>
      <c r="CQ132">
        <f t="shared" si="129"/>
        <v>0</v>
      </c>
      <c r="CR132">
        <f t="shared" si="130"/>
        <v>0</v>
      </c>
      <c r="CS132">
        <f t="shared" si="131"/>
        <v>0</v>
      </c>
      <c r="CT132">
        <f t="shared" si="132"/>
        <v>0</v>
      </c>
      <c r="CU132">
        <f t="shared" si="147"/>
        <v>0</v>
      </c>
      <c r="CV132">
        <f t="shared" si="133"/>
        <v>0</v>
      </c>
      <c r="CW132">
        <f t="shared" si="148"/>
        <v>0</v>
      </c>
      <c r="CX132">
        <f t="shared" si="149"/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1009</v>
      </c>
      <c r="DV132" t="s">
        <v>31</v>
      </c>
      <c r="DW132" t="s">
        <v>31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0</v>
      </c>
      <c r="EF132">
        <v>0</v>
      </c>
      <c r="EG132" t="s">
        <v>3</v>
      </c>
      <c r="EH132">
        <v>0</v>
      </c>
      <c r="EI132" t="s">
        <v>3</v>
      </c>
      <c r="EJ132">
        <v>0</v>
      </c>
      <c r="EK132">
        <v>317</v>
      </c>
      <c r="EL132" t="s">
        <v>3</v>
      </c>
      <c r="EM132" t="s">
        <v>3</v>
      </c>
      <c r="EO132" t="s">
        <v>3</v>
      </c>
      <c r="EQ132">
        <v>1024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-63099341</v>
      </c>
      <c r="GG132">
        <v>2</v>
      </c>
      <c r="GH132">
        <v>1</v>
      </c>
      <c r="GI132">
        <v>5</v>
      </c>
      <c r="GJ132">
        <v>0</v>
      </c>
      <c r="GK132">
        <v>0</v>
      </c>
      <c r="GL132">
        <f t="shared" si="150"/>
        <v>0</v>
      </c>
      <c r="GM132">
        <f t="shared" si="151"/>
        <v>0</v>
      </c>
      <c r="GN132">
        <f t="shared" si="152"/>
        <v>0</v>
      </c>
      <c r="GO132">
        <f t="shared" si="153"/>
        <v>0</v>
      </c>
      <c r="GP132">
        <f t="shared" si="154"/>
        <v>0</v>
      </c>
      <c r="GR132">
        <v>0</v>
      </c>
      <c r="GS132">
        <v>3</v>
      </c>
      <c r="GT132">
        <v>0</v>
      </c>
      <c r="GU132" t="s">
        <v>3</v>
      </c>
      <c r="GV132">
        <f t="shared" si="155"/>
        <v>0</v>
      </c>
      <c r="GW132">
        <v>1</v>
      </c>
      <c r="GX132">
        <f t="shared" si="156"/>
        <v>0</v>
      </c>
      <c r="HA132">
        <v>0</v>
      </c>
      <c r="HB132">
        <v>0</v>
      </c>
      <c r="HC132">
        <f t="shared" si="157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18</v>
      </c>
      <c r="B133" s="2">
        <v>1</v>
      </c>
      <c r="C133" s="2"/>
      <c r="D133" s="2"/>
      <c r="E133" s="2" t="s">
        <v>3</v>
      </c>
      <c r="F133" s="2" t="s">
        <v>155</v>
      </c>
      <c r="G133" s="2" t="s">
        <v>156</v>
      </c>
      <c r="H133" s="2" t="s">
        <v>39</v>
      </c>
      <c r="I133" s="2">
        <f>I129*J133</f>
        <v>2.0000000000000001E-4</v>
      </c>
      <c r="J133" s="2">
        <v>1.3333333333333334E-2</v>
      </c>
      <c r="K133" s="2">
        <v>1.3332999999999999E-2</v>
      </c>
      <c r="L133" s="2"/>
      <c r="M133" s="2"/>
      <c r="N133" s="2"/>
      <c r="O133" s="2">
        <f t="shared" si="134"/>
        <v>6.26</v>
      </c>
      <c r="P133" s="2">
        <f t="shared" si="124"/>
        <v>6.26</v>
      </c>
      <c r="Q133" s="2">
        <f t="shared" si="125"/>
        <v>0</v>
      </c>
      <c r="R133" s="2">
        <f t="shared" si="126"/>
        <v>0</v>
      </c>
      <c r="S133" s="2">
        <f t="shared" si="127"/>
        <v>0</v>
      </c>
      <c r="T133" s="2">
        <f t="shared" si="135"/>
        <v>0</v>
      </c>
      <c r="U133" s="2">
        <f t="shared" si="136"/>
        <v>0</v>
      </c>
      <c r="V133" s="2">
        <f t="shared" si="137"/>
        <v>0</v>
      </c>
      <c r="W133" s="2">
        <f t="shared" si="138"/>
        <v>0</v>
      </c>
      <c r="X133" s="2">
        <f t="shared" si="139"/>
        <v>0</v>
      </c>
      <c r="Y133" s="2">
        <f t="shared" si="140"/>
        <v>0</v>
      </c>
      <c r="Z133" s="2"/>
      <c r="AA133" s="2">
        <v>-1</v>
      </c>
      <c r="AB133" s="2">
        <f t="shared" si="141"/>
        <v>31290.95</v>
      </c>
      <c r="AC133" s="2">
        <f t="shared" si="142"/>
        <v>31290.95</v>
      </c>
      <c r="AD133" s="2">
        <f t="shared" si="159"/>
        <v>0</v>
      </c>
      <c r="AE133" s="2">
        <f t="shared" si="160"/>
        <v>0</v>
      </c>
      <c r="AF133" s="2">
        <f t="shared" si="161"/>
        <v>0</v>
      </c>
      <c r="AG133" s="2">
        <f t="shared" si="144"/>
        <v>0</v>
      </c>
      <c r="AH133" s="2">
        <f t="shared" si="162"/>
        <v>0</v>
      </c>
      <c r="AI133" s="2">
        <f t="shared" si="163"/>
        <v>0</v>
      </c>
      <c r="AJ133" s="2">
        <f t="shared" si="145"/>
        <v>0</v>
      </c>
      <c r="AK133" s="2">
        <v>31290.95</v>
      </c>
      <c r="AL133" s="2">
        <v>31290.95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0</v>
      </c>
      <c r="BJ133" s="2" t="s">
        <v>157</v>
      </c>
      <c r="BK133" s="2"/>
      <c r="BL133" s="2"/>
      <c r="BM133" s="2">
        <v>317</v>
      </c>
      <c r="BN133" s="2">
        <v>0</v>
      </c>
      <c r="BO133" s="2" t="s">
        <v>3</v>
      </c>
      <c r="BP133" s="2">
        <v>0</v>
      </c>
      <c r="BQ133" s="2">
        <v>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0</v>
      </c>
      <c r="CA133" s="2">
        <v>0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46"/>
        <v>6.26</v>
      </c>
      <c r="CQ133" s="2">
        <f t="shared" si="129"/>
        <v>31290.95</v>
      </c>
      <c r="CR133" s="2">
        <f t="shared" si="130"/>
        <v>0</v>
      </c>
      <c r="CS133" s="2">
        <f t="shared" si="131"/>
        <v>0</v>
      </c>
      <c r="CT133" s="2">
        <f t="shared" si="132"/>
        <v>0</v>
      </c>
      <c r="CU133" s="2">
        <f t="shared" si="147"/>
        <v>0</v>
      </c>
      <c r="CV133" s="2">
        <f t="shared" si="133"/>
        <v>0</v>
      </c>
      <c r="CW133" s="2">
        <f t="shared" si="148"/>
        <v>0</v>
      </c>
      <c r="CX133" s="2">
        <f t="shared" si="149"/>
        <v>0</v>
      </c>
      <c r="CY133" s="2">
        <f>0</f>
        <v>0</v>
      </c>
      <c r="CZ133" s="2">
        <f>0</f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1009</v>
      </c>
      <c r="DV133" s="2" t="s">
        <v>39</v>
      </c>
      <c r="DW133" s="2" t="s">
        <v>39</v>
      </c>
      <c r="DX133" s="2">
        <v>1000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0</v>
      </c>
      <c r="EF133" s="2">
        <v>0</v>
      </c>
      <c r="EG133" s="2" t="s">
        <v>3</v>
      </c>
      <c r="EH133" s="2">
        <v>0</v>
      </c>
      <c r="EI133" s="2" t="s">
        <v>3</v>
      </c>
      <c r="EJ133" s="2">
        <v>0</v>
      </c>
      <c r="EK133" s="2">
        <v>317</v>
      </c>
      <c r="EL133" s="2" t="s">
        <v>3</v>
      </c>
      <c r="EM133" s="2" t="s">
        <v>3</v>
      </c>
      <c r="EN133" s="2"/>
      <c r="EO133" s="2" t="s">
        <v>3</v>
      </c>
      <c r="EP133" s="2"/>
      <c r="EQ133" s="2">
        <v>1024</v>
      </c>
      <c r="ER133" s="2">
        <v>31290.95</v>
      </c>
      <c r="ES133" s="2">
        <v>31290.95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0</v>
      </c>
      <c r="FY133" s="2">
        <v>0</v>
      </c>
      <c r="FZ133" s="2"/>
      <c r="GA133" s="2" t="s">
        <v>3</v>
      </c>
      <c r="GB133" s="2"/>
      <c r="GC133" s="2"/>
      <c r="GD133" s="2">
        <v>1</v>
      </c>
      <c r="GE133" s="2"/>
      <c r="GF133" s="2">
        <v>-368435661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50"/>
        <v>0</v>
      </c>
      <c r="GM133" s="2">
        <f t="shared" si="151"/>
        <v>6.26</v>
      </c>
      <c r="GN133" s="2">
        <f t="shared" si="152"/>
        <v>6.26</v>
      </c>
      <c r="GO133" s="2">
        <f t="shared" si="153"/>
        <v>0</v>
      </c>
      <c r="GP133" s="2">
        <f t="shared" si="154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55"/>
        <v>0</v>
      </c>
      <c r="GW133" s="2">
        <v>1</v>
      </c>
      <c r="GX133" s="2">
        <f t="shared" si="156"/>
        <v>0</v>
      </c>
      <c r="GY133" s="2"/>
      <c r="GZ133" s="2"/>
      <c r="HA133" s="2">
        <v>0</v>
      </c>
      <c r="HB133" s="2">
        <v>0</v>
      </c>
      <c r="HC133" s="2">
        <f t="shared" si="157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18</v>
      </c>
      <c r="B134">
        <v>1</v>
      </c>
      <c r="E134" t="s">
        <v>3</v>
      </c>
      <c r="F134" t="s">
        <v>155</v>
      </c>
      <c r="G134" t="s">
        <v>156</v>
      </c>
      <c r="H134" t="s">
        <v>39</v>
      </c>
      <c r="I134">
        <f>I130*J134</f>
        <v>2.0000000000000001E-4</v>
      </c>
      <c r="J134">
        <v>1.3333333333333334E-2</v>
      </c>
      <c r="K134">
        <v>1.3332999999999999E-2</v>
      </c>
      <c r="O134">
        <f t="shared" si="134"/>
        <v>67.34</v>
      </c>
      <c r="P134">
        <f t="shared" si="124"/>
        <v>67.34</v>
      </c>
      <c r="Q134">
        <f t="shared" si="125"/>
        <v>0</v>
      </c>
      <c r="R134">
        <f t="shared" si="126"/>
        <v>0</v>
      </c>
      <c r="S134">
        <f t="shared" si="127"/>
        <v>0</v>
      </c>
      <c r="T134">
        <f t="shared" si="135"/>
        <v>0</v>
      </c>
      <c r="U134">
        <f t="shared" si="136"/>
        <v>0</v>
      </c>
      <c r="V134">
        <f t="shared" si="137"/>
        <v>0</v>
      </c>
      <c r="W134">
        <f t="shared" si="138"/>
        <v>0</v>
      </c>
      <c r="X134">
        <f t="shared" si="139"/>
        <v>0</v>
      </c>
      <c r="Y134">
        <f t="shared" si="140"/>
        <v>0</v>
      </c>
      <c r="AA134">
        <v>-1</v>
      </c>
      <c r="AB134">
        <f t="shared" si="141"/>
        <v>31290.95</v>
      </c>
      <c r="AC134">
        <f t="shared" si="142"/>
        <v>31290.95</v>
      </c>
      <c r="AD134">
        <f t="shared" si="159"/>
        <v>0</v>
      </c>
      <c r="AE134">
        <f t="shared" si="160"/>
        <v>0</v>
      </c>
      <c r="AF134">
        <f t="shared" si="161"/>
        <v>0</v>
      </c>
      <c r="AG134">
        <f t="shared" si="144"/>
        <v>0</v>
      </c>
      <c r="AH134">
        <f t="shared" si="162"/>
        <v>0</v>
      </c>
      <c r="AI134">
        <f t="shared" si="163"/>
        <v>0</v>
      </c>
      <c r="AJ134">
        <f t="shared" si="145"/>
        <v>0</v>
      </c>
      <c r="AK134">
        <v>31290.95</v>
      </c>
      <c r="AL134">
        <v>31290.95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10.76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0</v>
      </c>
      <c r="BJ134" t="s">
        <v>157</v>
      </c>
      <c r="BM134">
        <v>317</v>
      </c>
      <c r="BN134">
        <v>0</v>
      </c>
      <c r="BO134" t="s">
        <v>155</v>
      </c>
      <c r="BP134">
        <v>1</v>
      </c>
      <c r="BQ134">
        <v>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46"/>
        <v>67.34</v>
      </c>
      <c r="CQ134">
        <f t="shared" si="129"/>
        <v>336690.62199999997</v>
      </c>
      <c r="CR134">
        <f t="shared" si="130"/>
        <v>0</v>
      </c>
      <c r="CS134">
        <f t="shared" si="131"/>
        <v>0</v>
      </c>
      <c r="CT134">
        <f t="shared" si="132"/>
        <v>0</v>
      </c>
      <c r="CU134">
        <f t="shared" si="147"/>
        <v>0</v>
      </c>
      <c r="CV134">
        <f t="shared" si="133"/>
        <v>0</v>
      </c>
      <c r="CW134">
        <f t="shared" si="148"/>
        <v>0</v>
      </c>
      <c r="CX134">
        <f t="shared" si="149"/>
        <v>0</v>
      </c>
      <c r="CY134">
        <f>0</f>
        <v>0</v>
      </c>
      <c r="CZ134">
        <f>0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1009</v>
      </c>
      <c r="DV134" t="s">
        <v>39</v>
      </c>
      <c r="DW134" t="s">
        <v>39</v>
      </c>
      <c r="DX134">
        <v>1000</v>
      </c>
      <c r="DZ134" t="s">
        <v>3</v>
      </c>
      <c r="EA134" t="s">
        <v>3</v>
      </c>
      <c r="EB134" t="s">
        <v>3</v>
      </c>
      <c r="EC134" t="s">
        <v>3</v>
      </c>
      <c r="EE134">
        <v>0</v>
      </c>
      <c r="EF134">
        <v>0</v>
      </c>
      <c r="EG134" t="s">
        <v>3</v>
      </c>
      <c r="EH134">
        <v>0</v>
      </c>
      <c r="EI134" t="s">
        <v>3</v>
      </c>
      <c r="EJ134">
        <v>0</v>
      </c>
      <c r="EK134">
        <v>317</v>
      </c>
      <c r="EL134" t="s">
        <v>3</v>
      </c>
      <c r="EM134" t="s">
        <v>3</v>
      </c>
      <c r="EO134" t="s">
        <v>3</v>
      </c>
      <c r="EQ134">
        <v>1024</v>
      </c>
      <c r="ER134">
        <v>31290.95</v>
      </c>
      <c r="ES134">
        <v>31290.95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3</v>
      </c>
      <c r="GD134">
        <v>1</v>
      </c>
      <c r="GF134">
        <v>-368435661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50"/>
        <v>0</v>
      </c>
      <c r="GM134">
        <f t="shared" si="151"/>
        <v>67.34</v>
      </c>
      <c r="GN134">
        <f t="shared" si="152"/>
        <v>67.34</v>
      </c>
      <c r="GO134">
        <f t="shared" si="153"/>
        <v>0</v>
      </c>
      <c r="GP134">
        <f t="shared" si="154"/>
        <v>0</v>
      </c>
      <c r="GR134">
        <v>0</v>
      </c>
      <c r="GS134">
        <v>0</v>
      </c>
      <c r="GT134">
        <v>0</v>
      </c>
      <c r="GU134" t="s">
        <v>3</v>
      </c>
      <c r="GV134">
        <f t="shared" si="155"/>
        <v>0</v>
      </c>
      <c r="GW134">
        <v>1</v>
      </c>
      <c r="GX134">
        <f t="shared" si="156"/>
        <v>0</v>
      </c>
      <c r="HA134">
        <v>0</v>
      </c>
      <c r="HB134">
        <v>0</v>
      </c>
      <c r="HC134">
        <f t="shared" si="157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17</v>
      </c>
      <c r="B135" s="2">
        <v>1</v>
      </c>
      <c r="C135" s="2"/>
      <c r="D135" s="2"/>
      <c r="E135" s="2" t="s">
        <v>3</v>
      </c>
      <c r="F135" s="2" t="s">
        <v>158</v>
      </c>
      <c r="G135" s="2" t="s">
        <v>159</v>
      </c>
      <c r="H135" s="2" t="s">
        <v>160</v>
      </c>
      <c r="I135" s="2">
        <f>ROUND(1.5/100,9)</f>
        <v>1.4999999999999999E-2</v>
      </c>
      <c r="J135" s="2">
        <v>0</v>
      </c>
      <c r="K135" s="2">
        <f>ROUND(1.5/100,9)</f>
        <v>1.4999999999999999E-2</v>
      </c>
      <c r="L135" s="2"/>
      <c r="M135" s="2"/>
      <c r="N135" s="2"/>
      <c r="O135" s="2">
        <f t="shared" si="134"/>
        <v>39.24</v>
      </c>
      <c r="P135" s="2">
        <f t="shared" si="124"/>
        <v>25.03</v>
      </c>
      <c r="Q135" s="2">
        <f t="shared" si="125"/>
        <v>11.14</v>
      </c>
      <c r="R135" s="2">
        <f t="shared" si="126"/>
        <v>1.23</v>
      </c>
      <c r="S135" s="2">
        <f t="shared" si="127"/>
        <v>3.07</v>
      </c>
      <c r="T135" s="2">
        <f t="shared" si="135"/>
        <v>0</v>
      </c>
      <c r="U135" s="2">
        <f t="shared" si="136"/>
        <v>0.249</v>
      </c>
      <c r="V135" s="2">
        <f t="shared" si="137"/>
        <v>0</v>
      </c>
      <c r="W135" s="2">
        <f t="shared" si="138"/>
        <v>0</v>
      </c>
      <c r="X135" s="2">
        <f t="shared" si="139"/>
        <v>0</v>
      </c>
      <c r="Y135" s="2">
        <f t="shared" si="140"/>
        <v>0</v>
      </c>
      <c r="Z135" s="2"/>
      <c r="AA135" s="2">
        <v>-1</v>
      </c>
      <c r="AB135" s="2">
        <f t="shared" si="141"/>
        <v>2615.44</v>
      </c>
      <c r="AC135" s="2">
        <f t="shared" si="142"/>
        <v>1668.59</v>
      </c>
      <c r="AD135" s="2">
        <f t="shared" si="159"/>
        <v>742.34</v>
      </c>
      <c r="AE135" s="2">
        <f t="shared" si="160"/>
        <v>81.99</v>
      </c>
      <c r="AF135" s="2">
        <f t="shared" si="161"/>
        <v>204.51</v>
      </c>
      <c r="AG135" s="2">
        <f t="shared" si="144"/>
        <v>0</v>
      </c>
      <c r="AH135" s="2">
        <f t="shared" si="162"/>
        <v>16.600000000000001</v>
      </c>
      <c r="AI135" s="2">
        <f t="shared" si="163"/>
        <v>0</v>
      </c>
      <c r="AJ135" s="2">
        <f t="shared" si="145"/>
        <v>0</v>
      </c>
      <c r="AK135" s="2">
        <v>2615.44</v>
      </c>
      <c r="AL135" s="2">
        <v>1668.59</v>
      </c>
      <c r="AM135" s="2">
        <v>742.34</v>
      </c>
      <c r="AN135" s="2">
        <v>81.99</v>
      </c>
      <c r="AO135" s="2">
        <v>204.51</v>
      </c>
      <c r="AP135" s="2">
        <v>0</v>
      </c>
      <c r="AQ135" s="2">
        <v>16.600000000000001</v>
      </c>
      <c r="AR135" s="2">
        <v>0</v>
      </c>
      <c r="AS135" s="2">
        <v>0</v>
      </c>
      <c r="AT135" s="2">
        <v>0</v>
      </c>
      <c r="AU135" s="2">
        <v>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0</v>
      </c>
      <c r="BI135" s="2">
        <v>0</v>
      </c>
      <c r="BJ135" s="2" t="s">
        <v>161</v>
      </c>
      <c r="BK135" s="2"/>
      <c r="BL135" s="2"/>
      <c r="BM135" s="2">
        <v>318</v>
      </c>
      <c r="BN135" s="2">
        <v>0</v>
      </c>
      <c r="BO135" s="2" t="s">
        <v>158</v>
      </c>
      <c r="BP135" s="2">
        <v>1</v>
      </c>
      <c r="BQ135" s="2">
        <v>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0</v>
      </c>
      <c r="CA135" s="2">
        <v>0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46"/>
        <v>39.24</v>
      </c>
      <c r="CQ135" s="2">
        <f t="shared" si="129"/>
        <v>1668.59</v>
      </c>
      <c r="CR135" s="2">
        <f t="shared" si="130"/>
        <v>742.34</v>
      </c>
      <c r="CS135" s="2">
        <f t="shared" si="131"/>
        <v>81.99</v>
      </c>
      <c r="CT135" s="2">
        <f t="shared" si="132"/>
        <v>204.51</v>
      </c>
      <c r="CU135" s="2">
        <f t="shared" si="147"/>
        <v>0</v>
      </c>
      <c r="CV135" s="2">
        <f t="shared" si="133"/>
        <v>16.600000000000001</v>
      </c>
      <c r="CW135" s="2">
        <f t="shared" si="148"/>
        <v>0</v>
      </c>
      <c r="CX135" s="2">
        <f t="shared" si="149"/>
        <v>0</v>
      </c>
      <c r="CY135" s="2">
        <f>0</f>
        <v>0</v>
      </c>
      <c r="CZ135" s="2">
        <f>0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160</v>
      </c>
      <c r="DW135" s="2" t="s">
        <v>160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0</v>
      </c>
      <c r="EF135" s="2">
        <v>0</v>
      </c>
      <c r="EG135" s="2" t="s">
        <v>3</v>
      </c>
      <c r="EH135" s="2">
        <v>0</v>
      </c>
      <c r="EI135" s="2" t="s">
        <v>3</v>
      </c>
      <c r="EJ135" s="2">
        <v>0</v>
      </c>
      <c r="EK135" s="2">
        <v>318</v>
      </c>
      <c r="EL135" s="2" t="s">
        <v>3</v>
      </c>
      <c r="EM135" s="2" t="s">
        <v>3</v>
      </c>
      <c r="EN135" s="2"/>
      <c r="EO135" s="2" t="s">
        <v>3</v>
      </c>
      <c r="EP135" s="2"/>
      <c r="EQ135" s="2">
        <v>1024</v>
      </c>
      <c r="ER135" s="2">
        <v>2615.44</v>
      </c>
      <c r="ES135" s="2">
        <v>1668.59</v>
      </c>
      <c r="ET135" s="2">
        <v>742.34</v>
      </c>
      <c r="EU135" s="2">
        <v>81.99</v>
      </c>
      <c r="EV135" s="2">
        <v>204.51</v>
      </c>
      <c r="EW135" s="2">
        <v>16.600000000000001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2</v>
      </c>
      <c r="FT135" s="2"/>
      <c r="FU135" s="2"/>
      <c r="FV135" s="2"/>
      <c r="FW135" s="2"/>
      <c r="FX135" s="2">
        <v>0</v>
      </c>
      <c r="FY135" s="2">
        <v>0</v>
      </c>
      <c r="FZ135" s="2"/>
      <c r="GA135" s="2" t="s">
        <v>3</v>
      </c>
      <c r="GB135" s="2"/>
      <c r="GC135" s="2"/>
      <c r="GD135" s="2">
        <v>1</v>
      </c>
      <c r="GE135" s="2"/>
      <c r="GF135" s="2">
        <v>1489346249</v>
      </c>
      <c r="GG135" s="2">
        <v>2</v>
      </c>
      <c r="GH135" s="2">
        <v>1</v>
      </c>
      <c r="GI135" s="2">
        <v>2</v>
      </c>
      <c r="GJ135" s="2">
        <v>0</v>
      </c>
      <c r="GK135" s="2">
        <v>0</v>
      </c>
      <c r="GL135" s="2">
        <f t="shared" si="150"/>
        <v>0</v>
      </c>
      <c r="GM135" s="2">
        <f t="shared" si="151"/>
        <v>39.24</v>
      </c>
      <c r="GN135" s="2">
        <f t="shared" si="152"/>
        <v>39.24</v>
      </c>
      <c r="GO135" s="2">
        <f t="shared" si="153"/>
        <v>0</v>
      </c>
      <c r="GP135" s="2">
        <f t="shared" si="154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55"/>
        <v>0</v>
      </c>
      <c r="GW135" s="2">
        <v>1</v>
      </c>
      <c r="GX135" s="2">
        <f t="shared" si="156"/>
        <v>0</v>
      </c>
      <c r="GY135" s="2"/>
      <c r="GZ135" s="2"/>
      <c r="HA135" s="2">
        <v>0</v>
      </c>
      <c r="HB135" s="2">
        <v>0</v>
      </c>
      <c r="HC135" s="2">
        <f t="shared" si="157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E136" t="s">
        <v>3</v>
      </c>
      <c r="F136" t="s">
        <v>158</v>
      </c>
      <c r="G136" t="s">
        <v>159</v>
      </c>
      <c r="H136" t="s">
        <v>160</v>
      </c>
      <c r="I136">
        <f>ROUND(1.5/100,9)</f>
        <v>1.4999999999999999E-2</v>
      </c>
      <c r="J136">
        <v>0</v>
      </c>
      <c r="K136">
        <f>ROUND(1.5/100,9)</f>
        <v>1.4999999999999999E-2</v>
      </c>
      <c r="O136">
        <f t="shared" si="134"/>
        <v>404.55</v>
      </c>
      <c r="P136">
        <f t="shared" si="124"/>
        <v>66.08</v>
      </c>
      <c r="Q136">
        <f t="shared" si="125"/>
        <v>167.69</v>
      </c>
      <c r="R136">
        <f t="shared" si="126"/>
        <v>68.47</v>
      </c>
      <c r="S136">
        <f t="shared" si="127"/>
        <v>170.78</v>
      </c>
      <c r="T136">
        <f t="shared" si="135"/>
        <v>0</v>
      </c>
      <c r="U136">
        <f t="shared" si="136"/>
        <v>0.249</v>
      </c>
      <c r="V136">
        <f t="shared" si="137"/>
        <v>0</v>
      </c>
      <c r="W136">
        <f t="shared" si="138"/>
        <v>0</v>
      </c>
      <c r="X136">
        <f t="shared" si="139"/>
        <v>0</v>
      </c>
      <c r="Y136">
        <f t="shared" si="140"/>
        <v>0</v>
      </c>
      <c r="AA136">
        <v>-1</v>
      </c>
      <c r="AB136">
        <f t="shared" si="141"/>
        <v>2615.44</v>
      </c>
      <c r="AC136">
        <f t="shared" si="142"/>
        <v>1668.59</v>
      </c>
      <c r="AD136">
        <f t="shared" si="159"/>
        <v>742.34</v>
      </c>
      <c r="AE136">
        <f t="shared" si="160"/>
        <v>81.99</v>
      </c>
      <c r="AF136">
        <f t="shared" si="161"/>
        <v>204.51</v>
      </c>
      <c r="AG136">
        <f t="shared" si="144"/>
        <v>0</v>
      </c>
      <c r="AH136">
        <f t="shared" si="162"/>
        <v>16.600000000000001</v>
      </c>
      <c r="AI136">
        <f t="shared" si="163"/>
        <v>0</v>
      </c>
      <c r="AJ136">
        <f t="shared" si="145"/>
        <v>0</v>
      </c>
      <c r="AK136">
        <v>2615.44</v>
      </c>
      <c r="AL136">
        <v>1668.59</v>
      </c>
      <c r="AM136">
        <v>742.34</v>
      </c>
      <c r="AN136">
        <v>81.99</v>
      </c>
      <c r="AO136">
        <v>204.51</v>
      </c>
      <c r="AP136">
        <v>0</v>
      </c>
      <c r="AQ136">
        <v>16.600000000000001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55.67</v>
      </c>
      <c r="BB136">
        <v>15.06</v>
      </c>
      <c r="BC136">
        <v>2.64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0</v>
      </c>
      <c r="BJ136" t="s">
        <v>161</v>
      </c>
      <c r="BM136">
        <v>318</v>
      </c>
      <c r="BN136">
        <v>0</v>
      </c>
      <c r="BO136" t="s">
        <v>158</v>
      </c>
      <c r="BP136">
        <v>1</v>
      </c>
      <c r="BQ136">
        <v>0</v>
      </c>
      <c r="BR136">
        <v>0</v>
      </c>
      <c r="BS136">
        <v>55.67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46"/>
        <v>404.54999999999995</v>
      </c>
      <c r="CQ136">
        <f t="shared" si="129"/>
        <v>4405.0775999999996</v>
      </c>
      <c r="CR136">
        <f t="shared" si="130"/>
        <v>11179.6404</v>
      </c>
      <c r="CS136">
        <f t="shared" si="131"/>
        <v>4564.3832999999995</v>
      </c>
      <c r="CT136">
        <f t="shared" si="132"/>
        <v>11385.0717</v>
      </c>
      <c r="CU136">
        <f t="shared" si="147"/>
        <v>0</v>
      </c>
      <c r="CV136">
        <f t="shared" si="133"/>
        <v>16.600000000000001</v>
      </c>
      <c r="CW136">
        <f t="shared" si="148"/>
        <v>0</v>
      </c>
      <c r="CX136">
        <f t="shared" si="149"/>
        <v>0</v>
      </c>
      <c r="CY136">
        <f>0</f>
        <v>0</v>
      </c>
      <c r="CZ136">
        <f>0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160</v>
      </c>
      <c r="DW136" t="s">
        <v>160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0</v>
      </c>
      <c r="EF136">
        <v>0</v>
      </c>
      <c r="EG136" t="s">
        <v>3</v>
      </c>
      <c r="EH136">
        <v>0</v>
      </c>
      <c r="EI136" t="s">
        <v>3</v>
      </c>
      <c r="EJ136">
        <v>0</v>
      </c>
      <c r="EK136">
        <v>318</v>
      </c>
      <c r="EL136" t="s">
        <v>3</v>
      </c>
      <c r="EM136" t="s">
        <v>3</v>
      </c>
      <c r="EO136" t="s">
        <v>3</v>
      </c>
      <c r="EQ136">
        <v>1024</v>
      </c>
      <c r="ER136">
        <v>2615.44</v>
      </c>
      <c r="ES136">
        <v>1668.59</v>
      </c>
      <c r="ET136">
        <v>742.34</v>
      </c>
      <c r="EU136">
        <v>81.99</v>
      </c>
      <c r="EV136">
        <v>204.51</v>
      </c>
      <c r="EW136">
        <v>16.600000000000001</v>
      </c>
      <c r="EX136">
        <v>0</v>
      </c>
      <c r="EY136">
        <v>0</v>
      </c>
      <c r="FQ136">
        <v>0</v>
      </c>
      <c r="FR136">
        <v>0</v>
      </c>
      <c r="FS136">
        <v>2</v>
      </c>
      <c r="FX136">
        <v>0</v>
      </c>
      <c r="FY136">
        <v>0</v>
      </c>
      <c r="GA136" t="s">
        <v>3</v>
      </c>
      <c r="GD136">
        <v>1</v>
      </c>
      <c r="GF136">
        <v>1489346249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50"/>
        <v>0</v>
      </c>
      <c r="GM136">
        <f t="shared" si="151"/>
        <v>404.55</v>
      </c>
      <c r="GN136">
        <f t="shared" si="152"/>
        <v>404.55</v>
      </c>
      <c r="GO136">
        <f t="shared" si="153"/>
        <v>0</v>
      </c>
      <c r="GP136">
        <f t="shared" si="154"/>
        <v>0</v>
      </c>
      <c r="GR136">
        <v>0</v>
      </c>
      <c r="GS136">
        <v>3</v>
      </c>
      <c r="GT136">
        <v>0</v>
      </c>
      <c r="GU136" t="s">
        <v>3</v>
      </c>
      <c r="GV136">
        <f t="shared" si="155"/>
        <v>0</v>
      </c>
      <c r="GW136">
        <v>1</v>
      </c>
      <c r="GX136">
        <f t="shared" si="156"/>
        <v>0</v>
      </c>
      <c r="HA136">
        <v>0</v>
      </c>
      <c r="HB136">
        <v>0</v>
      </c>
      <c r="HC136">
        <f t="shared" si="157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18</v>
      </c>
      <c r="B137" s="2">
        <v>1</v>
      </c>
      <c r="C137" s="2"/>
      <c r="D137" s="2"/>
      <c r="E137" s="2" t="s">
        <v>3</v>
      </c>
      <c r="F137" s="2" t="s">
        <v>162</v>
      </c>
      <c r="G137" s="2" t="s">
        <v>163</v>
      </c>
      <c r="H137" s="2" t="s">
        <v>122</v>
      </c>
      <c r="I137" s="2">
        <f>I135*J137</f>
        <v>0</v>
      </c>
      <c r="J137" s="2">
        <v>0</v>
      </c>
      <c r="K137" s="2">
        <v>0</v>
      </c>
      <c r="L137" s="2"/>
      <c r="M137" s="2"/>
      <c r="N137" s="2"/>
      <c r="O137" s="2">
        <f t="shared" ref="O137:O142" si="164">ROUND(CP137,2)</f>
        <v>0</v>
      </c>
      <c r="P137" s="2">
        <f t="shared" si="124"/>
        <v>0</v>
      </c>
      <c r="Q137" s="2">
        <f t="shared" si="125"/>
        <v>0</v>
      </c>
      <c r="R137" s="2">
        <f t="shared" si="126"/>
        <v>0</v>
      </c>
      <c r="S137" s="2">
        <f t="shared" si="127"/>
        <v>0</v>
      </c>
      <c r="T137" s="2">
        <f t="shared" ref="T137:T142" si="165">ROUND(CU137*I137,2)</f>
        <v>0</v>
      </c>
      <c r="U137" s="2">
        <f t="shared" ref="U137:U142" si="166">CV137*I137</f>
        <v>0</v>
      </c>
      <c r="V137" s="2">
        <f t="shared" ref="V137:V142" si="167">CW137*I137</f>
        <v>0</v>
      </c>
      <c r="W137" s="2">
        <f t="shared" ref="W137:W142" si="168">ROUND(CX137*I137,2)</f>
        <v>0</v>
      </c>
      <c r="X137" s="2">
        <f t="shared" ref="X137:X142" si="169">ROUND(CY137,2)</f>
        <v>0</v>
      </c>
      <c r="Y137" s="2">
        <f t="shared" ref="Y137:Y142" si="170">ROUND(CZ137,2)</f>
        <v>0</v>
      </c>
      <c r="Z137" s="2"/>
      <c r="AA137" s="2">
        <v>-1</v>
      </c>
      <c r="AB137" s="2">
        <f t="shared" ref="AB137:AB142" si="171">ROUND((AC137+AD137+AF137),6)</f>
        <v>0</v>
      </c>
      <c r="AC137" s="2">
        <f t="shared" ref="AC137:AC142" si="172">ROUND((ES137),6)</f>
        <v>0</v>
      </c>
      <c r="AD137" s="2">
        <f t="shared" si="159"/>
        <v>0</v>
      </c>
      <c r="AE137" s="2">
        <f t="shared" si="160"/>
        <v>0</v>
      </c>
      <c r="AF137" s="2">
        <f t="shared" si="161"/>
        <v>0</v>
      </c>
      <c r="AG137" s="2">
        <f t="shared" ref="AG137:AG142" si="173">ROUND((AP137),6)</f>
        <v>0</v>
      </c>
      <c r="AH137" s="2">
        <f t="shared" si="162"/>
        <v>0</v>
      </c>
      <c r="AI137" s="2">
        <f t="shared" si="163"/>
        <v>0</v>
      </c>
      <c r="AJ137" s="2">
        <f t="shared" ref="AJ137:AJ142" si="174">(AS137)</f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0</v>
      </c>
      <c r="BJ137" s="2" t="s">
        <v>3</v>
      </c>
      <c r="BK137" s="2"/>
      <c r="BL137" s="2"/>
      <c r="BM137" s="2">
        <v>318</v>
      </c>
      <c r="BN137" s="2">
        <v>0</v>
      </c>
      <c r="BO137" s="2" t="s">
        <v>3</v>
      </c>
      <c r="BP137" s="2">
        <v>0</v>
      </c>
      <c r="BQ137" s="2">
        <v>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ref="CP137:CP142" si="175">(P137+Q137+S137)</f>
        <v>0</v>
      </c>
      <c r="CQ137" s="2">
        <f t="shared" si="129"/>
        <v>0</v>
      </c>
      <c r="CR137" s="2">
        <f t="shared" si="130"/>
        <v>0</v>
      </c>
      <c r="CS137" s="2">
        <f t="shared" si="131"/>
        <v>0</v>
      </c>
      <c r="CT137" s="2">
        <f t="shared" si="132"/>
        <v>0</v>
      </c>
      <c r="CU137" s="2">
        <f t="shared" ref="CU137:CU142" si="176">AG137</f>
        <v>0</v>
      </c>
      <c r="CV137" s="2">
        <f t="shared" si="133"/>
        <v>0</v>
      </c>
      <c r="CW137" s="2">
        <f t="shared" ref="CW137:CW142" si="177">AI137</f>
        <v>0</v>
      </c>
      <c r="CX137" s="2">
        <f t="shared" ref="CX137:CX142" si="178">AJ137</f>
        <v>0</v>
      </c>
      <c r="CY137" s="2">
        <f>0</f>
        <v>0</v>
      </c>
      <c r="CZ137" s="2">
        <f>0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1010</v>
      </c>
      <c r="DV137" s="2" t="s">
        <v>122</v>
      </c>
      <c r="DW137" s="2" t="s">
        <v>122</v>
      </c>
      <c r="DX137" s="2">
        <v>1000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0</v>
      </c>
      <c r="EF137" s="2">
        <v>0</v>
      </c>
      <c r="EG137" s="2" t="s">
        <v>3</v>
      </c>
      <c r="EH137" s="2">
        <v>0</v>
      </c>
      <c r="EI137" s="2" t="s">
        <v>3</v>
      </c>
      <c r="EJ137" s="2">
        <v>0</v>
      </c>
      <c r="EK137" s="2">
        <v>318</v>
      </c>
      <c r="EL137" s="2" t="s">
        <v>3</v>
      </c>
      <c r="EM137" s="2" t="s">
        <v>3</v>
      </c>
      <c r="EN137" s="2"/>
      <c r="EO137" s="2" t="s">
        <v>3</v>
      </c>
      <c r="EP137" s="2"/>
      <c r="EQ137" s="2">
        <v>1024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3</v>
      </c>
      <c r="GB137" s="2"/>
      <c r="GC137" s="2"/>
      <c r="GD137" s="2">
        <v>1</v>
      </c>
      <c r="GE137" s="2"/>
      <c r="GF137" s="2">
        <v>-1399138706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ref="GL137:GL142" si="179">ROUND(IF(AND(BH137=3,BI137=3,FS137&lt;&gt;0),P137,0),2)</f>
        <v>0</v>
      </c>
      <c r="GM137" s="2">
        <f t="shared" ref="GM137:GM142" si="180">ROUND(O137+X137+Y137,2)+GX137</f>
        <v>0</v>
      </c>
      <c r="GN137" s="2">
        <f t="shared" ref="GN137:GN142" si="181">IF(OR(BI137=0,BI137=1),GM137-GX137,0)</f>
        <v>0</v>
      </c>
      <c r="GO137" s="2">
        <f t="shared" ref="GO137:GO142" si="182">IF(BI137=2,GM137-GX137,0)</f>
        <v>0</v>
      </c>
      <c r="GP137" s="2">
        <f t="shared" ref="GP137:GP142" si="183">IF(BI137=4,GM137-GX137,0)</f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ref="GV137:GV142" si="184">ROUND((GT137),6)</f>
        <v>0</v>
      </c>
      <c r="GW137" s="2">
        <v>1</v>
      </c>
      <c r="GX137" s="2">
        <f t="shared" ref="GX137:GX142" si="185">ROUND(HC137*I137,2)</f>
        <v>0</v>
      </c>
      <c r="GY137" s="2"/>
      <c r="GZ137" s="2"/>
      <c r="HA137" s="2">
        <v>0</v>
      </c>
      <c r="HB137" s="2">
        <v>0</v>
      </c>
      <c r="HC137" s="2">
        <f t="shared" ref="HC137:HC142" si="186">GV137*GW137</f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18</v>
      </c>
      <c r="B138">
        <v>1</v>
      </c>
      <c r="E138" t="s">
        <v>3</v>
      </c>
      <c r="F138" t="s">
        <v>162</v>
      </c>
      <c r="G138" t="s">
        <v>163</v>
      </c>
      <c r="H138" t="s">
        <v>122</v>
      </c>
      <c r="I138">
        <f>I136*J138</f>
        <v>0</v>
      </c>
      <c r="J138">
        <v>0</v>
      </c>
      <c r="K138">
        <v>0</v>
      </c>
      <c r="O138">
        <f t="shared" si="164"/>
        <v>0</v>
      </c>
      <c r="P138">
        <f t="shared" si="124"/>
        <v>0</v>
      </c>
      <c r="Q138">
        <f t="shared" si="125"/>
        <v>0</v>
      </c>
      <c r="R138">
        <f t="shared" si="126"/>
        <v>0</v>
      </c>
      <c r="S138">
        <f t="shared" si="127"/>
        <v>0</v>
      </c>
      <c r="T138">
        <f t="shared" si="165"/>
        <v>0</v>
      </c>
      <c r="U138">
        <f t="shared" si="166"/>
        <v>0</v>
      </c>
      <c r="V138">
        <f t="shared" si="167"/>
        <v>0</v>
      </c>
      <c r="W138">
        <f t="shared" si="168"/>
        <v>0</v>
      </c>
      <c r="X138">
        <f t="shared" si="169"/>
        <v>0</v>
      </c>
      <c r="Y138">
        <f t="shared" si="170"/>
        <v>0</v>
      </c>
      <c r="AA138">
        <v>-1</v>
      </c>
      <c r="AB138">
        <f t="shared" si="171"/>
        <v>0</v>
      </c>
      <c r="AC138">
        <f t="shared" si="172"/>
        <v>0</v>
      </c>
      <c r="AD138">
        <f t="shared" si="159"/>
        <v>0</v>
      </c>
      <c r="AE138">
        <f t="shared" si="160"/>
        <v>0</v>
      </c>
      <c r="AF138">
        <f t="shared" si="161"/>
        <v>0</v>
      </c>
      <c r="AG138">
        <f t="shared" si="173"/>
        <v>0</v>
      </c>
      <c r="AH138">
        <f t="shared" si="162"/>
        <v>0</v>
      </c>
      <c r="AI138">
        <f t="shared" si="163"/>
        <v>0</v>
      </c>
      <c r="AJ138">
        <f t="shared" si="174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9.86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0</v>
      </c>
      <c r="BJ138" t="s">
        <v>3</v>
      </c>
      <c r="BM138">
        <v>318</v>
      </c>
      <c r="BN138">
        <v>0</v>
      </c>
      <c r="BO138" t="s">
        <v>3</v>
      </c>
      <c r="BP138">
        <v>0</v>
      </c>
      <c r="BQ138">
        <v>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75"/>
        <v>0</v>
      </c>
      <c r="CQ138">
        <f t="shared" si="129"/>
        <v>0</v>
      </c>
      <c r="CR138">
        <f t="shared" si="130"/>
        <v>0</v>
      </c>
      <c r="CS138">
        <f t="shared" si="131"/>
        <v>0</v>
      </c>
      <c r="CT138">
        <f t="shared" si="132"/>
        <v>0</v>
      </c>
      <c r="CU138">
        <f t="shared" si="176"/>
        <v>0</v>
      </c>
      <c r="CV138">
        <f t="shared" si="133"/>
        <v>0</v>
      </c>
      <c r="CW138">
        <f t="shared" si="177"/>
        <v>0</v>
      </c>
      <c r="CX138">
        <f t="shared" si="178"/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122</v>
      </c>
      <c r="DW138" t="s">
        <v>122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0</v>
      </c>
      <c r="EF138">
        <v>0</v>
      </c>
      <c r="EG138" t="s">
        <v>3</v>
      </c>
      <c r="EH138">
        <v>0</v>
      </c>
      <c r="EI138" t="s">
        <v>3</v>
      </c>
      <c r="EJ138">
        <v>0</v>
      </c>
      <c r="EK138">
        <v>318</v>
      </c>
      <c r="EL138" t="s">
        <v>3</v>
      </c>
      <c r="EM138" t="s">
        <v>3</v>
      </c>
      <c r="EO138" t="s">
        <v>3</v>
      </c>
      <c r="EQ138">
        <v>1024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-1399138706</v>
      </c>
      <c r="GG138">
        <v>2</v>
      </c>
      <c r="GH138">
        <v>1</v>
      </c>
      <c r="GI138">
        <v>5</v>
      </c>
      <c r="GJ138">
        <v>0</v>
      </c>
      <c r="GK138">
        <v>0</v>
      </c>
      <c r="GL138">
        <f t="shared" si="179"/>
        <v>0</v>
      </c>
      <c r="GM138">
        <f t="shared" si="180"/>
        <v>0</v>
      </c>
      <c r="GN138">
        <f t="shared" si="181"/>
        <v>0</v>
      </c>
      <c r="GO138">
        <f t="shared" si="182"/>
        <v>0</v>
      </c>
      <c r="GP138">
        <f t="shared" si="183"/>
        <v>0</v>
      </c>
      <c r="GR138">
        <v>0</v>
      </c>
      <c r="GS138">
        <v>3</v>
      </c>
      <c r="GT138">
        <v>0</v>
      </c>
      <c r="GU138" t="s">
        <v>3</v>
      </c>
      <c r="GV138">
        <f t="shared" si="184"/>
        <v>0</v>
      </c>
      <c r="GW138">
        <v>1</v>
      </c>
      <c r="GX138">
        <f t="shared" si="185"/>
        <v>0</v>
      </c>
      <c r="HA138">
        <v>0</v>
      </c>
      <c r="HB138">
        <v>0</v>
      </c>
      <c r="HC138">
        <f t="shared" si="186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18</v>
      </c>
      <c r="B139" s="2">
        <v>1</v>
      </c>
      <c r="C139" s="2"/>
      <c r="D139" s="2"/>
      <c r="E139" s="2" t="s">
        <v>3</v>
      </c>
      <c r="F139" s="2" t="s">
        <v>135</v>
      </c>
      <c r="G139" s="2" t="s">
        <v>164</v>
      </c>
      <c r="H139" s="2" t="s">
        <v>137</v>
      </c>
      <c r="I139" s="2">
        <f>I135*J139</f>
        <v>1.5299999999999999E-3</v>
      </c>
      <c r="J139" s="2">
        <v>0.10199999999999999</v>
      </c>
      <c r="K139" s="2">
        <v>0.10199999999999999</v>
      </c>
      <c r="L139" s="2"/>
      <c r="M139" s="2"/>
      <c r="N139" s="2"/>
      <c r="O139" s="2">
        <f t="shared" si="164"/>
        <v>0</v>
      </c>
      <c r="P139" s="2">
        <f t="shared" si="124"/>
        <v>0</v>
      </c>
      <c r="Q139" s="2">
        <f t="shared" si="125"/>
        <v>0</v>
      </c>
      <c r="R139" s="2">
        <f t="shared" si="126"/>
        <v>0</v>
      </c>
      <c r="S139" s="2">
        <f t="shared" si="127"/>
        <v>0</v>
      </c>
      <c r="T139" s="2">
        <f t="shared" si="165"/>
        <v>0</v>
      </c>
      <c r="U139" s="2">
        <f t="shared" si="166"/>
        <v>0</v>
      </c>
      <c r="V139" s="2">
        <f t="shared" si="167"/>
        <v>0</v>
      </c>
      <c r="W139" s="2">
        <f t="shared" si="168"/>
        <v>0</v>
      </c>
      <c r="X139" s="2">
        <f t="shared" si="169"/>
        <v>0</v>
      </c>
      <c r="Y139" s="2">
        <f t="shared" si="170"/>
        <v>0</v>
      </c>
      <c r="Z139" s="2"/>
      <c r="AA139" s="2">
        <v>-1</v>
      </c>
      <c r="AB139" s="2">
        <f t="shared" si="171"/>
        <v>0</v>
      </c>
      <c r="AC139" s="2">
        <f t="shared" si="172"/>
        <v>0</v>
      </c>
      <c r="AD139" s="2">
        <f t="shared" si="159"/>
        <v>0</v>
      </c>
      <c r="AE139" s="2">
        <f t="shared" si="160"/>
        <v>0</v>
      </c>
      <c r="AF139" s="2">
        <f t="shared" si="161"/>
        <v>0</v>
      </c>
      <c r="AG139" s="2">
        <f t="shared" si="173"/>
        <v>0</v>
      </c>
      <c r="AH139" s="2">
        <f t="shared" si="162"/>
        <v>0</v>
      </c>
      <c r="AI139" s="2">
        <f t="shared" si="163"/>
        <v>0</v>
      </c>
      <c r="AJ139" s="2">
        <f t="shared" si="174"/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0</v>
      </c>
      <c r="BJ139" s="2" t="s">
        <v>3</v>
      </c>
      <c r="BK139" s="2"/>
      <c r="BL139" s="2"/>
      <c r="BM139" s="2">
        <v>318</v>
      </c>
      <c r="BN139" s="2">
        <v>0</v>
      </c>
      <c r="BO139" s="2" t="s">
        <v>3</v>
      </c>
      <c r="BP139" s="2">
        <v>0</v>
      </c>
      <c r="BQ139" s="2">
        <v>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0</v>
      </c>
      <c r="CA139" s="2">
        <v>0</v>
      </c>
      <c r="CB139" s="2" t="s">
        <v>3</v>
      </c>
      <c r="CC139" s="2"/>
      <c r="CD139" s="2"/>
      <c r="CE139" s="2">
        <v>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175"/>
        <v>0</v>
      </c>
      <c r="CQ139" s="2">
        <f t="shared" si="129"/>
        <v>0</v>
      </c>
      <c r="CR139" s="2">
        <f t="shared" si="130"/>
        <v>0</v>
      </c>
      <c r="CS139" s="2">
        <f t="shared" si="131"/>
        <v>0</v>
      </c>
      <c r="CT139" s="2">
        <f t="shared" si="132"/>
        <v>0</v>
      </c>
      <c r="CU139" s="2">
        <f t="shared" si="176"/>
        <v>0</v>
      </c>
      <c r="CV139" s="2">
        <f t="shared" si="133"/>
        <v>0</v>
      </c>
      <c r="CW139" s="2">
        <f t="shared" si="177"/>
        <v>0</v>
      </c>
      <c r="CX139" s="2">
        <f t="shared" si="178"/>
        <v>0</v>
      </c>
      <c r="CY139" s="2">
        <f>0</f>
        <v>0</v>
      </c>
      <c r="CZ139" s="2">
        <f>0</f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1003</v>
      </c>
      <c r="DV139" s="2" t="s">
        <v>137</v>
      </c>
      <c r="DW139" s="2" t="s">
        <v>137</v>
      </c>
      <c r="DX139" s="2">
        <v>1000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0</v>
      </c>
      <c r="EF139" s="2">
        <v>0</v>
      </c>
      <c r="EG139" s="2" t="s">
        <v>3</v>
      </c>
      <c r="EH139" s="2">
        <v>0</v>
      </c>
      <c r="EI139" s="2" t="s">
        <v>3</v>
      </c>
      <c r="EJ139" s="2">
        <v>0</v>
      </c>
      <c r="EK139" s="2">
        <v>318</v>
      </c>
      <c r="EL139" s="2" t="s">
        <v>3</v>
      </c>
      <c r="EM139" s="2" t="s">
        <v>3</v>
      </c>
      <c r="EN139" s="2"/>
      <c r="EO139" s="2" t="s">
        <v>3</v>
      </c>
      <c r="EP139" s="2"/>
      <c r="EQ139" s="2">
        <v>1024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0</v>
      </c>
      <c r="FY139" s="2">
        <v>0</v>
      </c>
      <c r="FZ139" s="2"/>
      <c r="GA139" s="2" t="s">
        <v>3</v>
      </c>
      <c r="GB139" s="2"/>
      <c r="GC139" s="2"/>
      <c r="GD139" s="2">
        <v>1</v>
      </c>
      <c r="GE139" s="2"/>
      <c r="GF139" s="2">
        <v>-1893455869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si="179"/>
        <v>0</v>
      </c>
      <c r="GM139" s="2">
        <f t="shared" si="180"/>
        <v>0</v>
      </c>
      <c r="GN139" s="2">
        <f t="shared" si="181"/>
        <v>0</v>
      </c>
      <c r="GO139" s="2">
        <f t="shared" si="182"/>
        <v>0</v>
      </c>
      <c r="GP139" s="2">
        <f t="shared" si="183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84"/>
        <v>0</v>
      </c>
      <c r="GW139" s="2">
        <v>1</v>
      </c>
      <c r="GX139" s="2">
        <f t="shared" si="185"/>
        <v>0</v>
      </c>
      <c r="GY139" s="2"/>
      <c r="GZ139" s="2"/>
      <c r="HA139" s="2">
        <v>0</v>
      </c>
      <c r="HB139" s="2">
        <v>0</v>
      </c>
      <c r="HC139" s="2">
        <f t="shared" si="186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18</v>
      </c>
      <c r="B140">
        <v>1</v>
      </c>
      <c r="E140" t="s">
        <v>3</v>
      </c>
      <c r="F140" t="s">
        <v>135</v>
      </c>
      <c r="G140" t="s">
        <v>164</v>
      </c>
      <c r="H140" t="s">
        <v>137</v>
      </c>
      <c r="I140">
        <f>I136*J140</f>
        <v>1.5299999999999999E-3</v>
      </c>
      <c r="J140">
        <v>0.10199999999999999</v>
      </c>
      <c r="K140">
        <v>0.10199999999999999</v>
      </c>
      <c r="O140">
        <f t="shared" si="164"/>
        <v>0</v>
      </c>
      <c r="P140">
        <f t="shared" si="124"/>
        <v>0</v>
      </c>
      <c r="Q140">
        <f t="shared" si="125"/>
        <v>0</v>
      </c>
      <c r="R140">
        <f t="shared" si="126"/>
        <v>0</v>
      </c>
      <c r="S140">
        <f t="shared" si="127"/>
        <v>0</v>
      </c>
      <c r="T140">
        <f t="shared" si="165"/>
        <v>0</v>
      </c>
      <c r="U140">
        <f t="shared" si="166"/>
        <v>0</v>
      </c>
      <c r="V140">
        <f t="shared" si="167"/>
        <v>0</v>
      </c>
      <c r="W140">
        <f t="shared" si="168"/>
        <v>0</v>
      </c>
      <c r="X140">
        <f t="shared" si="169"/>
        <v>0</v>
      </c>
      <c r="Y140">
        <f t="shared" si="170"/>
        <v>0</v>
      </c>
      <c r="AA140">
        <v>-1</v>
      </c>
      <c r="AB140">
        <f t="shared" si="171"/>
        <v>0</v>
      </c>
      <c r="AC140">
        <f t="shared" si="172"/>
        <v>0</v>
      </c>
      <c r="AD140">
        <f t="shared" si="159"/>
        <v>0</v>
      </c>
      <c r="AE140">
        <f t="shared" si="160"/>
        <v>0</v>
      </c>
      <c r="AF140">
        <f t="shared" si="161"/>
        <v>0</v>
      </c>
      <c r="AG140">
        <f t="shared" si="173"/>
        <v>0</v>
      </c>
      <c r="AH140">
        <f t="shared" si="162"/>
        <v>0</v>
      </c>
      <c r="AI140">
        <f t="shared" si="163"/>
        <v>0</v>
      </c>
      <c r="AJ140">
        <f t="shared" si="174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9.86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0</v>
      </c>
      <c r="BJ140" t="s">
        <v>3</v>
      </c>
      <c r="BM140">
        <v>318</v>
      </c>
      <c r="BN140">
        <v>0</v>
      </c>
      <c r="BO140" t="s">
        <v>3</v>
      </c>
      <c r="BP140">
        <v>0</v>
      </c>
      <c r="BQ140">
        <v>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75"/>
        <v>0</v>
      </c>
      <c r="CQ140">
        <f t="shared" si="129"/>
        <v>0</v>
      </c>
      <c r="CR140">
        <f t="shared" si="130"/>
        <v>0</v>
      </c>
      <c r="CS140">
        <f t="shared" si="131"/>
        <v>0</v>
      </c>
      <c r="CT140">
        <f t="shared" si="132"/>
        <v>0</v>
      </c>
      <c r="CU140">
        <f t="shared" si="176"/>
        <v>0</v>
      </c>
      <c r="CV140">
        <f t="shared" si="133"/>
        <v>0</v>
      </c>
      <c r="CW140">
        <f t="shared" si="177"/>
        <v>0</v>
      </c>
      <c r="CX140">
        <f t="shared" si="178"/>
        <v>0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1003</v>
      </c>
      <c r="DV140" t="s">
        <v>137</v>
      </c>
      <c r="DW140" t="s">
        <v>137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0</v>
      </c>
      <c r="EF140">
        <v>0</v>
      </c>
      <c r="EG140" t="s">
        <v>3</v>
      </c>
      <c r="EH140">
        <v>0</v>
      </c>
      <c r="EI140" t="s">
        <v>3</v>
      </c>
      <c r="EJ140">
        <v>0</v>
      </c>
      <c r="EK140">
        <v>318</v>
      </c>
      <c r="EL140" t="s">
        <v>3</v>
      </c>
      <c r="EM140" t="s">
        <v>3</v>
      </c>
      <c r="EO140" t="s">
        <v>3</v>
      </c>
      <c r="EQ140">
        <v>1024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-1893455869</v>
      </c>
      <c r="GG140">
        <v>2</v>
      </c>
      <c r="GH140">
        <v>1</v>
      </c>
      <c r="GI140">
        <v>5</v>
      </c>
      <c r="GJ140">
        <v>0</v>
      </c>
      <c r="GK140">
        <v>0</v>
      </c>
      <c r="GL140">
        <f t="shared" si="179"/>
        <v>0</v>
      </c>
      <c r="GM140">
        <f t="shared" si="180"/>
        <v>0</v>
      </c>
      <c r="GN140">
        <f t="shared" si="181"/>
        <v>0</v>
      </c>
      <c r="GO140">
        <f t="shared" si="182"/>
        <v>0</v>
      </c>
      <c r="GP140">
        <f t="shared" si="183"/>
        <v>0</v>
      </c>
      <c r="GR140">
        <v>0</v>
      </c>
      <c r="GS140">
        <v>3</v>
      </c>
      <c r="GT140">
        <v>0</v>
      </c>
      <c r="GU140" t="s">
        <v>3</v>
      </c>
      <c r="GV140">
        <f t="shared" si="184"/>
        <v>0</v>
      </c>
      <c r="GW140">
        <v>1</v>
      </c>
      <c r="GX140">
        <f t="shared" si="185"/>
        <v>0</v>
      </c>
      <c r="HA140">
        <v>0</v>
      </c>
      <c r="HB140">
        <v>0</v>
      </c>
      <c r="HC140">
        <f t="shared" si="186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18</v>
      </c>
      <c r="B141" s="2">
        <v>1</v>
      </c>
      <c r="C141" s="2"/>
      <c r="D141" s="2"/>
      <c r="E141" s="2" t="s">
        <v>3</v>
      </c>
      <c r="F141" s="2" t="s">
        <v>165</v>
      </c>
      <c r="G141" s="2" t="s">
        <v>166</v>
      </c>
      <c r="H141" s="2" t="s">
        <v>34</v>
      </c>
      <c r="I141" s="2">
        <f>I135*J141</f>
        <v>0</v>
      </c>
      <c r="J141" s="2">
        <v>0</v>
      </c>
      <c r="K141" s="2">
        <v>0</v>
      </c>
      <c r="L141" s="2"/>
      <c r="M141" s="2"/>
      <c r="N141" s="2"/>
      <c r="O141" s="2">
        <f t="shared" si="164"/>
        <v>0</v>
      </c>
      <c r="P141" s="2">
        <f t="shared" si="124"/>
        <v>0</v>
      </c>
      <c r="Q141" s="2">
        <f t="shared" si="125"/>
        <v>0</v>
      </c>
      <c r="R141" s="2">
        <f t="shared" si="126"/>
        <v>0</v>
      </c>
      <c r="S141" s="2">
        <f t="shared" si="127"/>
        <v>0</v>
      </c>
      <c r="T141" s="2">
        <f t="shared" si="165"/>
        <v>0</v>
      </c>
      <c r="U141" s="2">
        <f t="shared" si="166"/>
        <v>0</v>
      </c>
      <c r="V141" s="2">
        <f t="shared" si="167"/>
        <v>0</v>
      </c>
      <c r="W141" s="2">
        <f t="shared" si="168"/>
        <v>0</v>
      </c>
      <c r="X141" s="2">
        <f t="shared" si="169"/>
        <v>0</v>
      </c>
      <c r="Y141" s="2">
        <f t="shared" si="170"/>
        <v>0</v>
      </c>
      <c r="Z141" s="2"/>
      <c r="AA141" s="2">
        <v>-1</v>
      </c>
      <c r="AB141" s="2">
        <f t="shared" si="171"/>
        <v>0</v>
      </c>
      <c r="AC141" s="2">
        <f t="shared" si="172"/>
        <v>0</v>
      </c>
      <c r="AD141" s="2">
        <f t="shared" si="159"/>
        <v>0</v>
      </c>
      <c r="AE141" s="2">
        <f t="shared" si="160"/>
        <v>0</v>
      </c>
      <c r="AF141" s="2">
        <f t="shared" si="161"/>
        <v>0</v>
      </c>
      <c r="AG141" s="2">
        <f t="shared" si="173"/>
        <v>0</v>
      </c>
      <c r="AH141" s="2">
        <f t="shared" si="162"/>
        <v>0</v>
      </c>
      <c r="AI141" s="2">
        <f t="shared" si="163"/>
        <v>0</v>
      </c>
      <c r="AJ141" s="2">
        <f t="shared" si="174"/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0</v>
      </c>
      <c r="BJ141" s="2" t="s">
        <v>3</v>
      </c>
      <c r="BK141" s="2"/>
      <c r="BL141" s="2"/>
      <c r="BM141" s="2">
        <v>318</v>
      </c>
      <c r="BN141" s="2">
        <v>0</v>
      </c>
      <c r="BO141" s="2" t="s">
        <v>3</v>
      </c>
      <c r="BP141" s="2">
        <v>0</v>
      </c>
      <c r="BQ141" s="2">
        <v>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0</v>
      </c>
      <c r="CA141" s="2">
        <v>0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si="175"/>
        <v>0</v>
      </c>
      <c r="CQ141" s="2">
        <f t="shared" si="129"/>
        <v>0</v>
      </c>
      <c r="CR141" s="2">
        <f t="shared" si="130"/>
        <v>0</v>
      </c>
      <c r="CS141" s="2">
        <f t="shared" si="131"/>
        <v>0</v>
      </c>
      <c r="CT141" s="2">
        <f t="shared" si="132"/>
        <v>0</v>
      </c>
      <c r="CU141" s="2">
        <f t="shared" si="176"/>
        <v>0</v>
      </c>
      <c r="CV141" s="2">
        <f t="shared" si="133"/>
        <v>0</v>
      </c>
      <c r="CW141" s="2">
        <f t="shared" si="177"/>
        <v>0</v>
      </c>
      <c r="CX141" s="2">
        <f t="shared" si="178"/>
        <v>0</v>
      </c>
      <c r="CY141" s="2">
        <f>0</f>
        <v>0</v>
      </c>
      <c r="CZ141" s="2">
        <f>0</f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1010</v>
      </c>
      <c r="DV141" s="2" t="s">
        <v>34</v>
      </c>
      <c r="DW141" s="2" t="s">
        <v>34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0</v>
      </c>
      <c r="EF141" s="2">
        <v>0</v>
      </c>
      <c r="EG141" s="2" t="s">
        <v>3</v>
      </c>
      <c r="EH141" s="2">
        <v>0</v>
      </c>
      <c r="EI141" s="2" t="s">
        <v>3</v>
      </c>
      <c r="EJ141" s="2">
        <v>0</v>
      </c>
      <c r="EK141" s="2">
        <v>318</v>
      </c>
      <c r="EL141" s="2" t="s">
        <v>3</v>
      </c>
      <c r="EM141" s="2" t="s">
        <v>3</v>
      </c>
      <c r="EN141" s="2"/>
      <c r="EO141" s="2" t="s">
        <v>3</v>
      </c>
      <c r="EP141" s="2"/>
      <c r="EQ141" s="2">
        <v>1024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0</v>
      </c>
      <c r="FY141" s="2">
        <v>0</v>
      </c>
      <c r="FZ141" s="2"/>
      <c r="GA141" s="2" t="s">
        <v>3</v>
      </c>
      <c r="GB141" s="2"/>
      <c r="GC141" s="2"/>
      <c r="GD141" s="2">
        <v>1</v>
      </c>
      <c r="GE141" s="2"/>
      <c r="GF141" s="2">
        <v>-502973214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179"/>
        <v>0</v>
      </c>
      <c r="GM141" s="2">
        <f t="shared" si="180"/>
        <v>0</v>
      </c>
      <c r="GN141" s="2">
        <f t="shared" si="181"/>
        <v>0</v>
      </c>
      <c r="GO141" s="2">
        <f t="shared" si="182"/>
        <v>0</v>
      </c>
      <c r="GP141" s="2">
        <f t="shared" si="183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84"/>
        <v>0</v>
      </c>
      <c r="GW141" s="2">
        <v>1</v>
      </c>
      <c r="GX141" s="2">
        <f t="shared" si="185"/>
        <v>0</v>
      </c>
      <c r="GY141" s="2"/>
      <c r="GZ141" s="2"/>
      <c r="HA141" s="2">
        <v>0</v>
      </c>
      <c r="HB141" s="2">
        <v>0</v>
      </c>
      <c r="HC141" s="2">
        <f t="shared" si="186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18</v>
      </c>
      <c r="B142">
        <v>1</v>
      </c>
      <c r="E142" t="s">
        <v>3</v>
      </c>
      <c r="F142" t="s">
        <v>165</v>
      </c>
      <c r="G142" t="s">
        <v>166</v>
      </c>
      <c r="H142" t="s">
        <v>34</v>
      </c>
      <c r="I142">
        <f>I136*J142</f>
        <v>0</v>
      </c>
      <c r="J142">
        <v>0</v>
      </c>
      <c r="K142">
        <v>0</v>
      </c>
      <c r="O142">
        <f t="shared" si="164"/>
        <v>0</v>
      </c>
      <c r="P142">
        <f t="shared" si="124"/>
        <v>0</v>
      </c>
      <c r="Q142">
        <f t="shared" si="125"/>
        <v>0</v>
      </c>
      <c r="R142">
        <f t="shared" si="126"/>
        <v>0</v>
      </c>
      <c r="S142">
        <f t="shared" si="127"/>
        <v>0</v>
      </c>
      <c r="T142">
        <f t="shared" si="165"/>
        <v>0</v>
      </c>
      <c r="U142">
        <f t="shared" si="166"/>
        <v>0</v>
      </c>
      <c r="V142">
        <f t="shared" si="167"/>
        <v>0</v>
      </c>
      <c r="W142">
        <f t="shared" si="168"/>
        <v>0</v>
      </c>
      <c r="X142">
        <f t="shared" si="169"/>
        <v>0</v>
      </c>
      <c r="Y142">
        <f t="shared" si="170"/>
        <v>0</v>
      </c>
      <c r="AA142">
        <v>-1</v>
      </c>
      <c r="AB142">
        <f t="shared" si="171"/>
        <v>0</v>
      </c>
      <c r="AC142">
        <f t="shared" si="172"/>
        <v>0</v>
      </c>
      <c r="AD142">
        <f t="shared" si="159"/>
        <v>0</v>
      </c>
      <c r="AE142">
        <f t="shared" si="160"/>
        <v>0</v>
      </c>
      <c r="AF142">
        <f t="shared" si="161"/>
        <v>0</v>
      </c>
      <c r="AG142">
        <f t="shared" si="173"/>
        <v>0</v>
      </c>
      <c r="AH142">
        <f t="shared" si="162"/>
        <v>0</v>
      </c>
      <c r="AI142">
        <f t="shared" si="163"/>
        <v>0</v>
      </c>
      <c r="AJ142">
        <f t="shared" si="174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9.86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0</v>
      </c>
      <c r="BJ142" t="s">
        <v>3</v>
      </c>
      <c r="BM142">
        <v>318</v>
      </c>
      <c r="BN142">
        <v>0</v>
      </c>
      <c r="BO142" t="s">
        <v>3</v>
      </c>
      <c r="BP142">
        <v>0</v>
      </c>
      <c r="BQ142">
        <v>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75"/>
        <v>0</v>
      </c>
      <c r="CQ142">
        <f t="shared" si="129"/>
        <v>0</v>
      </c>
      <c r="CR142">
        <f t="shared" si="130"/>
        <v>0</v>
      </c>
      <c r="CS142">
        <f t="shared" si="131"/>
        <v>0</v>
      </c>
      <c r="CT142">
        <f t="shared" si="132"/>
        <v>0</v>
      </c>
      <c r="CU142">
        <f t="shared" si="176"/>
        <v>0</v>
      </c>
      <c r="CV142">
        <f t="shared" si="133"/>
        <v>0</v>
      </c>
      <c r="CW142">
        <f t="shared" si="177"/>
        <v>0</v>
      </c>
      <c r="CX142">
        <f t="shared" si="178"/>
        <v>0</v>
      </c>
      <c r="CY142">
        <f>0</f>
        <v>0</v>
      </c>
      <c r="CZ142">
        <f>0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1010</v>
      </c>
      <c r="DV142" t="s">
        <v>34</v>
      </c>
      <c r="DW142" t="s">
        <v>34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0</v>
      </c>
      <c r="EF142">
        <v>0</v>
      </c>
      <c r="EG142" t="s">
        <v>3</v>
      </c>
      <c r="EH142">
        <v>0</v>
      </c>
      <c r="EI142" t="s">
        <v>3</v>
      </c>
      <c r="EJ142">
        <v>0</v>
      </c>
      <c r="EK142">
        <v>318</v>
      </c>
      <c r="EL142" t="s">
        <v>3</v>
      </c>
      <c r="EM142" t="s">
        <v>3</v>
      </c>
      <c r="EO142" t="s">
        <v>3</v>
      </c>
      <c r="EQ142">
        <v>1024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3</v>
      </c>
      <c r="GD142">
        <v>1</v>
      </c>
      <c r="GF142">
        <v>-502973214</v>
      </c>
      <c r="GG142">
        <v>2</v>
      </c>
      <c r="GH142">
        <v>1</v>
      </c>
      <c r="GI142">
        <v>5</v>
      </c>
      <c r="GJ142">
        <v>0</v>
      </c>
      <c r="GK142">
        <v>0</v>
      </c>
      <c r="GL142">
        <f t="shared" si="179"/>
        <v>0</v>
      </c>
      <c r="GM142">
        <f t="shared" si="180"/>
        <v>0</v>
      </c>
      <c r="GN142">
        <f t="shared" si="181"/>
        <v>0</v>
      </c>
      <c r="GO142">
        <f t="shared" si="182"/>
        <v>0</v>
      </c>
      <c r="GP142">
        <f t="shared" si="183"/>
        <v>0</v>
      </c>
      <c r="GR142">
        <v>0</v>
      </c>
      <c r="GS142">
        <v>3</v>
      </c>
      <c r="GT142">
        <v>0</v>
      </c>
      <c r="GU142" t="s">
        <v>3</v>
      </c>
      <c r="GV142">
        <f t="shared" si="184"/>
        <v>0</v>
      </c>
      <c r="GW142">
        <v>1</v>
      </c>
      <c r="GX142">
        <f t="shared" si="185"/>
        <v>0</v>
      </c>
      <c r="HA142">
        <v>0</v>
      </c>
      <c r="HB142">
        <v>0</v>
      </c>
      <c r="HC142">
        <f t="shared" si="186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4" spans="1:255" x14ac:dyDescent="0.2">
      <c r="A144" s="3">
        <v>51</v>
      </c>
      <c r="B144" s="3">
        <f>B69</f>
        <v>1</v>
      </c>
      <c r="C144" s="3">
        <f>A69</f>
        <v>4</v>
      </c>
      <c r="D144" s="3">
        <f>ROW(A69)</f>
        <v>69</v>
      </c>
      <c r="E144" s="3"/>
      <c r="F144" s="3" t="str">
        <f>IF(F69&lt;&gt;"",F69,"")</f>
        <v>Новый раздел</v>
      </c>
      <c r="G144" s="3" t="str">
        <f>IF(G69&lt;&gt;"",G69,"")</f>
        <v>Монтажные работы</v>
      </c>
      <c r="H144" s="3">
        <v>0</v>
      </c>
      <c r="I144" s="3"/>
      <c r="J144" s="3"/>
      <c r="K144" s="3"/>
      <c r="L144" s="3"/>
      <c r="M144" s="3"/>
      <c r="N144" s="3"/>
      <c r="O144" s="3">
        <f t="shared" ref="O144:T144" si="187">ROUND(AB144,2)</f>
        <v>66.489999999999995</v>
      </c>
      <c r="P144" s="3">
        <f t="shared" si="187"/>
        <v>30.71</v>
      </c>
      <c r="Q144" s="3">
        <f t="shared" si="187"/>
        <v>1.99</v>
      </c>
      <c r="R144" s="3">
        <f t="shared" si="187"/>
        <v>0.14000000000000001</v>
      </c>
      <c r="S144" s="3">
        <f t="shared" si="187"/>
        <v>33.79</v>
      </c>
      <c r="T144" s="3">
        <f t="shared" si="187"/>
        <v>0</v>
      </c>
      <c r="U144" s="3">
        <f>AH144</f>
        <v>2.4918599999999995</v>
      </c>
      <c r="V144" s="3">
        <f>AI144</f>
        <v>0</v>
      </c>
      <c r="W144" s="3">
        <f>ROUND(AJ144,2)</f>
        <v>0</v>
      </c>
      <c r="X144" s="3">
        <f>ROUND(AK144,2)</f>
        <v>32.909999999999997</v>
      </c>
      <c r="Y144" s="3">
        <f>ROUND(AL144,2)</f>
        <v>17.3</v>
      </c>
      <c r="Z144" s="3"/>
      <c r="AA144" s="3"/>
      <c r="AB144" s="3">
        <f>ROUND(SUMIF(AA73:AA142,"=441972564",O73:O142),2)</f>
        <v>66.489999999999995</v>
      </c>
      <c r="AC144" s="3">
        <f>ROUND(SUMIF(AA73:AA142,"=441972564",P73:P142),2)</f>
        <v>30.71</v>
      </c>
      <c r="AD144" s="3">
        <f>ROUND(SUMIF(AA73:AA142,"=441972564",Q73:Q142),2)</f>
        <v>1.99</v>
      </c>
      <c r="AE144" s="3">
        <f>ROUND(SUMIF(AA73:AA142,"=441972564",R73:R142),2)</f>
        <v>0.14000000000000001</v>
      </c>
      <c r="AF144" s="3">
        <f>ROUND(SUMIF(AA73:AA142,"=441972564",S73:S142),2)</f>
        <v>33.79</v>
      </c>
      <c r="AG144" s="3">
        <f>ROUND(SUMIF(AA73:AA142,"=441972564",T73:T142),2)</f>
        <v>0</v>
      </c>
      <c r="AH144" s="3">
        <f>SUMIF(AA73:AA142,"=441972564",U73:U142)</f>
        <v>2.4918599999999995</v>
      </c>
      <c r="AI144" s="3">
        <f>SUMIF(AA73:AA142,"=441972564",V73:V142)</f>
        <v>0</v>
      </c>
      <c r="AJ144" s="3">
        <f>ROUND(SUMIF(AA73:AA142,"=441972564",W73:W142),2)</f>
        <v>0</v>
      </c>
      <c r="AK144" s="3">
        <f>ROUND(SUMIF(AA73:AA142,"=441972564",X73:X142),2)</f>
        <v>32.909999999999997</v>
      </c>
      <c r="AL144" s="3">
        <f>ROUND(SUMIF(AA73:AA142,"=441972564",Y73:Y142),2)</f>
        <v>17.3</v>
      </c>
      <c r="AM144" s="3"/>
      <c r="AN144" s="3"/>
      <c r="AO144" s="3">
        <f t="shared" ref="AO144:BD144" si="188">ROUND(BX144,2)</f>
        <v>0</v>
      </c>
      <c r="AP144" s="3">
        <f t="shared" si="188"/>
        <v>0</v>
      </c>
      <c r="AQ144" s="3">
        <f t="shared" si="188"/>
        <v>0</v>
      </c>
      <c r="AR144" s="3">
        <f t="shared" si="188"/>
        <v>116.7</v>
      </c>
      <c r="AS144" s="3">
        <f t="shared" si="188"/>
        <v>0</v>
      </c>
      <c r="AT144" s="3">
        <f t="shared" si="188"/>
        <v>116.7</v>
      </c>
      <c r="AU144" s="3">
        <f t="shared" si="188"/>
        <v>0</v>
      </c>
      <c r="AV144" s="3">
        <f t="shared" si="188"/>
        <v>30.71</v>
      </c>
      <c r="AW144" s="3">
        <f t="shared" si="188"/>
        <v>30.71</v>
      </c>
      <c r="AX144" s="3">
        <f t="shared" si="188"/>
        <v>0</v>
      </c>
      <c r="AY144" s="3">
        <f t="shared" si="188"/>
        <v>30.71</v>
      </c>
      <c r="AZ144" s="3">
        <f t="shared" si="188"/>
        <v>0</v>
      </c>
      <c r="BA144" s="3">
        <f t="shared" si="188"/>
        <v>0</v>
      </c>
      <c r="BB144" s="3">
        <f t="shared" si="188"/>
        <v>0</v>
      </c>
      <c r="BC144" s="3">
        <f t="shared" si="188"/>
        <v>0</v>
      </c>
      <c r="BD144" s="3">
        <f t="shared" si="188"/>
        <v>0</v>
      </c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>
        <f>ROUND(SUMIF(AA73:AA142,"=441972564",FQ73:FQ142),2)</f>
        <v>0</v>
      </c>
      <c r="BY144" s="3">
        <f>ROUND(SUMIF(AA73:AA142,"=441972564",FR73:FR142),2)</f>
        <v>0</v>
      </c>
      <c r="BZ144" s="3">
        <f>ROUND(SUMIF(AA73:AA142,"=441972564",GL73:GL142),2)</f>
        <v>0</v>
      </c>
      <c r="CA144" s="3">
        <f>ROUND(SUMIF(AA73:AA142,"=441972564",GM73:GM142),2)</f>
        <v>116.7</v>
      </c>
      <c r="CB144" s="3">
        <f>ROUND(SUMIF(AA73:AA142,"=441972564",GN73:GN142),2)</f>
        <v>0</v>
      </c>
      <c r="CC144" s="3">
        <f>ROUND(SUMIF(AA73:AA142,"=441972564",GO73:GO142),2)</f>
        <v>116.7</v>
      </c>
      <c r="CD144" s="3">
        <f>ROUND(SUMIF(AA73:AA142,"=441972564",GP73:GP142),2)</f>
        <v>0</v>
      </c>
      <c r="CE144" s="3">
        <f>AC144-BX144</f>
        <v>30.71</v>
      </c>
      <c r="CF144" s="3">
        <f>AC144-BY144</f>
        <v>30.71</v>
      </c>
      <c r="CG144" s="3">
        <f>BX144-BZ144</f>
        <v>0</v>
      </c>
      <c r="CH144" s="3">
        <f>AC144-BX144-BY144+BZ144</f>
        <v>30.71</v>
      </c>
      <c r="CI144" s="3">
        <f>BY144-BZ144</f>
        <v>0</v>
      </c>
      <c r="CJ144" s="3">
        <f>ROUND(SUMIF(AA73:AA142,"=441972564",GX73:GX142),2)</f>
        <v>0</v>
      </c>
      <c r="CK144" s="3">
        <f>ROUND(SUMIF(AA73:AA142,"=441972564",GY73:GY142),2)</f>
        <v>0</v>
      </c>
      <c r="CL144" s="3">
        <f>ROUND(SUMIF(AA73:AA142,"=441972564",GZ73:GZ142),2)</f>
        <v>0</v>
      </c>
      <c r="CM144" s="3">
        <f>ROUND(SUMIF(AA73:AA142,"=441972564",HD73:HD142),2)</f>
        <v>0</v>
      </c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4">
        <f t="shared" ref="DG144:DL144" si="189">ROUND(DT144,2)</f>
        <v>2080.98</v>
      </c>
      <c r="DH144" s="4">
        <f t="shared" si="189"/>
        <v>171.67</v>
      </c>
      <c r="DI144" s="4">
        <f t="shared" si="189"/>
        <v>28.22</v>
      </c>
      <c r="DJ144" s="4">
        <f t="shared" si="189"/>
        <v>7.79</v>
      </c>
      <c r="DK144" s="4">
        <f t="shared" si="189"/>
        <v>1881.09</v>
      </c>
      <c r="DL144" s="4">
        <f t="shared" si="189"/>
        <v>0</v>
      </c>
      <c r="DM144" s="4">
        <f>DZ144</f>
        <v>2.4918599999999995</v>
      </c>
      <c r="DN144" s="4">
        <f>EA144</f>
        <v>0</v>
      </c>
      <c r="DO144" s="4">
        <f>ROUND(EB144,2)</f>
        <v>0</v>
      </c>
      <c r="DP144" s="4">
        <f>ROUND(EC144,2)</f>
        <v>1832.21</v>
      </c>
      <c r="DQ144" s="4">
        <f>ROUND(ED144,2)</f>
        <v>963.33</v>
      </c>
      <c r="DR144" s="4"/>
      <c r="DS144" s="4"/>
      <c r="DT144" s="4">
        <f>ROUND(SUMIF(AA73:AA142,"=441972566",O73:O142),2)</f>
        <v>2080.98</v>
      </c>
      <c r="DU144" s="4">
        <f>ROUND(SUMIF(AA73:AA142,"=441972566",P73:P142),2)</f>
        <v>171.67</v>
      </c>
      <c r="DV144" s="4">
        <f>ROUND(SUMIF(AA73:AA142,"=441972566",Q73:Q142),2)</f>
        <v>28.22</v>
      </c>
      <c r="DW144" s="4">
        <f>ROUND(SUMIF(AA73:AA142,"=441972566",R73:R142),2)</f>
        <v>7.79</v>
      </c>
      <c r="DX144" s="4">
        <f>ROUND(SUMIF(AA73:AA142,"=441972566",S73:S142),2)</f>
        <v>1881.09</v>
      </c>
      <c r="DY144" s="4">
        <f>ROUND(SUMIF(AA73:AA142,"=441972566",T73:T142),2)</f>
        <v>0</v>
      </c>
      <c r="DZ144" s="4">
        <f>SUMIF(AA73:AA142,"=441972566",U73:U142)</f>
        <v>2.4918599999999995</v>
      </c>
      <c r="EA144" s="4">
        <f>SUMIF(AA73:AA142,"=441972566",V73:V142)</f>
        <v>0</v>
      </c>
      <c r="EB144" s="4">
        <f>ROUND(SUMIF(AA73:AA142,"=441972566",W73:W142),2)</f>
        <v>0</v>
      </c>
      <c r="EC144" s="4">
        <f>ROUND(SUMIF(AA73:AA142,"=441972566",X73:X142),2)</f>
        <v>1832.21</v>
      </c>
      <c r="ED144" s="4">
        <f>ROUND(SUMIF(AA73:AA142,"=441972566",Y73:Y142),2)</f>
        <v>963.33</v>
      </c>
      <c r="EE144" s="4"/>
      <c r="EF144" s="4"/>
      <c r="EG144" s="4">
        <f t="shared" ref="EG144:EV144" si="190">ROUND(FP144,2)</f>
        <v>0</v>
      </c>
      <c r="EH144" s="4">
        <f t="shared" si="190"/>
        <v>0</v>
      </c>
      <c r="EI144" s="4">
        <f t="shared" si="190"/>
        <v>0</v>
      </c>
      <c r="EJ144" s="4">
        <f t="shared" si="190"/>
        <v>4876.5200000000004</v>
      </c>
      <c r="EK144" s="4">
        <f t="shared" si="190"/>
        <v>0</v>
      </c>
      <c r="EL144" s="4">
        <f t="shared" si="190"/>
        <v>4876.5200000000004</v>
      </c>
      <c r="EM144" s="4">
        <f t="shared" si="190"/>
        <v>0</v>
      </c>
      <c r="EN144" s="4">
        <f t="shared" si="190"/>
        <v>171.67</v>
      </c>
      <c r="EO144" s="4">
        <f t="shared" si="190"/>
        <v>171.67</v>
      </c>
      <c r="EP144" s="4">
        <f t="shared" si="190"/>
        <v>0</v>
      </c>
      <c r="EQ144" s="4">
        <f t="shared" si="190"/>
        <v>171.67</v>
      </c>
      <c r="ER144" s="4">
        <f t="shared" si="190"/>
        <v>0</v>
      </c>
      <c r="ES144" s="4">
        <f t="shared" si="190"/>
        <v>0</v>
      </c>
      <c r="ET144" s="4">
        <f t="shared" si="190"/>
        <v>0</v>
      </c>
      <c r="EU144" s="4">
        <f t="shared" si="190"/>
        <v>0</v>
      </c>
      <c r="EV144" s="4">
        <f t="shared" si="190"/>
        <v>0</v>
      </c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>
        <f>ROUND(SUMIF(AA73:AA142,"=441972566",FQ73:FQ142),2)</f>
        <v>0</v>
      </c>
      <c r="FQ144" s="4">
        <f>ROUND(SUMIF(AA73:AA142,"=441972566",FR73:FR142),2)</f>
        <v>0</v>
      </c>
      <c r="FR144" s="4">
        <f>ROUND(SUMIF(AA73:AA142,"=441972566",GL73:GL142),2)</f>
        <v>0</v>
      </c>
      <c r="FS144" s="4">
        <f>ROUND(SUMIF(AA73:AA142,"=441972566",GM73:GM142),2)</f>
        <v>4876.5200000000004</v>
      </c>
      <c r="FT144" s="4">
        <f>ROUND(SUMIF(AA73:AA142,"=441972566",GN73:GN142),2)</f>
        <v>0</v>
      </c>
      <c r="FU144" s="4">
        <f>ROUND(SUMIF(AA73:AA142,"=441972566",GO73:GO142),2)</f>
        <v>4876.5200000000004</v>
      </c>
      <c r="FV144" s="4">
        <f>ROUND(SUMIF(AA73:AA142,"=441972566",GP73:GP142),2)</f>
        <v>0</v>
      </c>
      <c r="FW144" s="4">
        <f>DU144-FP144</f>
        <v>171.67</v>
      </c>
      <c r="FX144" s="4">
        <f>DU144-FQ144</f>
        <v>171.67</v>
      </c>
      <c r="FY144" s="4">
        <f>FP144-FR144</f>
        <v>0</v>
      </c>
      <c r="FZ144" s="4">
        <f>DU144-FP144-FQ144+FR144</f>
        <v>171.67</v>
      </c>
      <c r="GA144" s="4">
        <f>FQ144-FR144</f>
        <v>0</v>
      </c>
      <c r="GB144" s="4">
        <f>ROUND(SUMIF(AA73:AA142,"=441972566",GX73:GX142),2)</f>
        <v>0</v>
      </c>
      <c r="GC144" s="4">
        <f>ROUND(SUMIF(AA73:AA142,"=441972566",GY73:GY142),2)</f>
        <v>0</v>
      </c>
      <c r="GD144" s="4">
        <f>ROUND(SUMIF(AA73:AA142,"=441972566",GZ73:GZ142),2)</f>
        <v>0</v>
      </c>
      <c r="GE144" s="4">
        <f>ROUND(SUMIF(AA73:AA142,"=441972566",HD73:HD142),2)</f>
        <v>0</v>
      </c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201</v>
      </c>
      <c r="F146" s="5">
        <f>ROUND(Source!O144,O146)</f>
        <v>66.489999999999995</v>
      </c>
      <c r="G146" s="5" t="s">
        <v>40</v>
      </c>
      <c r="H146" s="5" t="s">
        <v>41</v>
      </c>
      <c r="I146" s="5"/>
      <c r="J146" s="5"/>
      <c r="K146" s="5">
        <v>201</v>
      </c>
      <c r="L146" s="5">
        <v>1</v>
      </c>
      <c r="M146" s="5">
        <v>3</v>
      </c>
      <c r="N146" s="5" t="s">
        <v>3</v>
      </c>
      <c r="O146" s="5">
        <v>2</v>
      </c>
      <c r="P146" s="5">
        <f>ROUND(Source!DG144,O146)</f>
        <v>2080.98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202</v>
      </c>
      <c r="F147" s="5">
        <f>ROUND(Source!P144,O147)</f>
        <v>30.71</v>
      </c>
      <c r="G147" s="5" t="s">
        <v>42</v>
      </c>
      <c r="H147" s="5" t="s">
        <v>43</v>
      </c>
      <c r="I147" s="5"/>
      <c r="J147" s="5"/>
      <c r="K147" s="5">
        <v>202</v>
      </c>
      <c r="L147" s="5">
        <v>2</v>
      </c>
      <c r="M147" s="5">
        <v>3</v>
      </c>
      <c r="N147" s="5" t="s">
        <v>3</v>
      </c>
      <c r="O147" s="5">
        <v>2</v>
      </c>
      <c r="P147" s="5">
        <f>ROUND(Source!DH144,O147)</f>
        <v>171.67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222</v>
      </c>
      <c r="F148" s="5">
        <f>ROUND(Source!AO144,O148)</f>
        <v>0</v>
      </c>
      <c r="G148" s="5" t="s">
        <v>44</v>
      </c>
      <c r="H148" s="5" t="s">
        <v>45</v>
      </c>
      <c r="I148" s="5"/>
      <c r="J148" s="5"/>
      <c r="K148" s="5">
        <v>222</v>
      </c>
      <c r="L148" s="5">
        <v>3</v>
      </c>
      <c r="M148" s="5">
        <v>3</v>
      </c>
      <c r="N148" s="5" t="s">
        <v>3</v>
      </c>
      <c r="O148" s="5">
        <v>2</v>
      </c>
      <c r="P148" s="5">
        <f>ROUND(Source!EG144,O148)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225</v>
      </c>
      <c r="F149" s="5">
        <f>ROUND(Source!AV144,O149)</f>
        <v>30.71</v>
      </c>
      <c r="G149" s="5" t="s">
        <v>46</v>
      </c>
      <c r="H149" s="5" t="s">
        <v>47</v>
      </c>
      <c r="I149" s="5"/>
      <c r="J149" s="5"/>
      <c r="K149" s="5">
        <v>225</v>
      </c>
      <c r="L149" s="5">
        <v>4</v>
      </c>
      <c r="M149" s="5">
        <v>3</v>
      </c>
      <c r="N149" s="5" t="s">
        <v>3</v>
      </c>
      <c r="O149" s="5">
        <v>2</v>
      </c>
      <c r="P149" s="5">
        <f>ROUND(Source!EN144,O149)</f>
        <v>171.67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226</v>
      </c>
      <c r="F150" s="5">
        <f>ROUND(Source!AW144,O150)</f>
        <v>30.71</v>
      </c>
      <c r="G150" s="5" t="s">
        <v>48</v>
      </c>
      <c r="H150" s="5" t="s">
        <v>49</v>
      </c>
      <c r="I150" s="5"/>
      <c r="J150" s="5"/>
      <c r="K150" s="5">
        <v>226</v>
      </c>
      <c r="L150" s="5">
        <v>5</v>
      </c>
      <c r="M150" s="5">
        <v>3</v>
      </c>
      <c r="N150" s="5" t="s">
        <v>3</v>
      </c>
      <c r="O150" s="5">
        <v>2</v>
      </c>
      <c r="P150" s="5">
        <f>ROUND(Source!EO144,O150)</f>
        <v>171.67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227</v>
      </c>
      <c r="F151" s="5">
        <f>ROUND(Source!AX144,O151)</f>
        <v>0</v>
      </c>
      <c r="G151" s="5" t="s">
        <v>50</v>
      </c>
      <c r="H151" s="5" t="s">
        <v>51</v>
      </c>
      <c r="I151" s="5"/>
      <c r="J151" s="5"/>
      <c r="K151" s="5">
        <v>227</v>
      </c>
      <c r="L151" s="5">
        <v>6</v>
      </c>
      <c r="M151" s="5">
        <v>3</v>
      </c>
      <c r="N151" s="5" t="s">
        <v>3</v>
      </c>
      <c r="O151" s="5">
        <v>2</v>
      </c>
      <c r="P151" s="5">
        <f>ROUND(Source!EP144,O151)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228</v>
      </c>
      <c r="F152" s="5">
        <f>ROUND(Source!AY144,O152)</f>
        <v>30.71</v>
      </c>
      <c r="G152" s="5" t="s">
        <v>52</v>
      </c>
      <c r="H152" s="5" t="s">
        <v>53</v>
      </c>
      <c r="I152" s="5"/>
      <c r="J152" s="5"/>
      <c r="K152" s="5">
        <v>228</v>
      </c>
      <c r="L152" s="5">
        <v>7</v>
      </c>
      <c r="M152" s="5">
        <v>3</v>
      </c>
      <c r="N152" s="5" t="s">
        <v>3</v>
      </c>
      <c r="O152" s="5">
        <v>2</v>
      </c>
      <c r="P152" s="5">
        <f>ROUND(Source!EQ144,O152)</f>
        <v>171.67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216</v>
      </c>
      <c r="F153" s="5">
        <f>ROUND(Source!AP144,O153)</f>
        <v>0</v>
      </c>
      <c r="G153" s="5" t="s">
        <v>54</v>
      </c>
      <c r="H153" s="5" t="s">
        <v>55</v>
      </c>
      <c r="I153" s="5"/>
      <c r="J153" s="5"/>
      <c r="K153" s="5">
        <v>216</v>
      </c>
      <c r="L153" s="5">
        <v>8</v>
      </c>
      <c r="M153" s="5">
        <v>3</v>
      </c>
      <c r="N153" s="5" t="s">
        <v>3</v>
      </c>
      <c r="O153" s="5">
        <v>2</v>
      </c>
      <c r="P153" s="5">
        <f>ROUND(Source!EH144,O153)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223</v>
      </c>
      <c r="F154" s="5">
        <f>ROUND(Source!AQ144,O154)</f>
        <v>0</v>
      </c>
      <c r="G154" s="5" t="s">
        <v>56</v>
      </c>
      <c r="H154" s="5" t="s">
        <v>57</v>
      </c>
      <c r="I154" s="5"/>
      <c r="J154" s="5"/>
      <c r="K154" s="5">
        <v>223</v>
      </c>
      <c r="L154" s="5">
        <v>9</v>
      </c>
      <c r="M154" s="5">
        <v>3</v>
      </c>
      <c r="N154" s="5" t="s">
        <v>3</v>
      </c>
      <c r="O154" s="5">
        <v>2</v>
      </c>
      <c r="P154" s="5">
        <f>ROUND(Source!EI144,O154)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229</v>
      </c>
      <c r="F155" s="5">
        <f>ROUND(Source!AZ144,O155)</f>
        <v>0</v>
      </c>
      <c r="G155" s="5" t="s">
        <v>58</v>
      </c>
      <c r="H155" s="5" t="s">
        <v>59</v>
      </c>
      <c r="I155" s="5"/>
      <c r="J155" s="5"/>
      <c r="K155" s="5">
        <v>229</v>
      </c>
      <c r="L155" s="5">
        <v>10</v>
      </c>
      <c r="M155" s="5">
        <v>3</v>
      </c>
      <c r="N155" s="5" t="s">
        <v>3</v>
      </c>
      <c r="O155" s="5">
        <v>2</v>
      </c>
      <c r="P155" s="5">
        <f>ROUND(Source!ER144,O155)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203</v>
      </c>
      <c r="F156" s="5">
        <f>ROUND(Source!Q144,O156)</f>
        <v>1.99</v>
      </c>
      <c r="G156" s="5" t="s">
        <v>60</v>
      </c>
      <c r="H156" s="5" t="s">
        <v>61</v>
      </c>
      <c r="I156" s="5"/>
      <c r="J156" s="5"/>
      <c r="K156" s="5">
        <v>203</v>
      </c>
      <c r="L156" s="5">
        <v>11</v>
      </c>
      <c r="M156" s="5">
        <v>3</v>
      </c>
      <c r="N156" s="5" t="s">
        <v>3</v>
      </c>
      <c r="O156" s="5">
        <v>2</v>
      </c>
      <c r="P156" s="5">
        <f>ROUND(Source!DI144,O156)</f>
        <v>28.22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231</v>
      </c>
      <c r="F157" s="5">
        <f>ROUND(Source!BB144,O157)</f>
        <v>0</v>
      </c>
      <c r="G157" s="5" t="s">
        <v>62</v>
      </c>
      <c r="H157" s="5" t="s">
        <v>63</v>
      </c>
      <c r="I157" s="5"/>
      <c r="J157" s="5"/>
      <c r="K157" s="5">
        <v>231</v>
      </c>
      <c r="L157" s="5">
        <v>12</v>
      </c>
      <c r="M157" s="5">
        <v>3</v>
      </c>
      <c r="N157" s="5" t="s">
        <v>3</v>
      </c>
      <c r="O157" s="5">
        <v>2</v>
      </c>
      <c r="P157" s="5">
        <f>ROUND(Source!ET144,O157)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204</v>
      </c>
      <c r="F158" s="5">
        <f>ROUND(Source!R144,O158)</f>
        <v>0.14000000000000001</v>
      </c>
      <c r="G158" s="5" t="s">
        <v>64</v>
      </c>
      <c r="H158" s="5" t="s">
        <v>65</v>
      </c>
      <c r="I158" s="5"/>
      <c r="J158" s="5"/>
      <c r="K158" s="5">
        <v>204</v>
      </c>
      <c r="L158" s="5">
        <v>13</v>
      </c>
      <c r="M158" s="5">
        <v>3</v>
      </c>
      <c r="N158" s="5" t="s">
        <v>3</v>
      </c>
      <c r="O158" s="5">
        <v>2</v>
      </c>
      <c r="P158" s="5">
        <f>ROUND(Source!DJ144,O158)</f>
        <v>7.79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205</v>
      </c>
      <c r="F159" s="5">
        <f>ROUND(Source!S144,O159)</f>
        <v>33.79</v>
      </c>
      <c r="G159" s="5" t="s">
        <v>66</v>
      </c>
      <c r="H159" s="5" t="s">
        <v>67</v>
      </c>
      <c r="I159" s="5"/>
      <c r="J159" s="5"/>
      <c r="K159" s="5">
        <v>205</v>
      </c>
      <c r="L159" s="5">
        <v>14</v>
      </c>
      <c r="M159" s="5">
        <v>3</v>
      </c>
      <c r="N159" s="5" t="s">
        <v>3</v>
      </c>
      <c r="O159" s="5">
        <v>2</v>
      </c>
      <c r="P159" s="5">
        <f>ROUND(Source!DK144,O159)</f>
        <v>1881.09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232</v>
      </c>
      <c r="F160" s="5">
        <f>ROUND(Source!BC144,O160)</f>
        <v>0</v>
      </c>
      <c r="G160" s="5" t="s">
        <v>68</v>
      </c>
      <c r="H160" s="5" t="s">
        <v>69</v>
      </c>
      <c r="I160" s="5"/>
      <c r="J160" s="5"/>
      <c r="K160" s="5">
        <v>232</v>
      </c>
      <c r="L160" s="5">
        <v>15</v>
      </c>
      <c r="M160" s="5">
        <v>3</v>
      </c>
      <c r="N160" s="5" t="s">
        <v>3</v>
      </c>
      <c r="O160" s="5">
        <v>2</v>
      </c>
      <c r="P160" s="5">
        <f>ROUND(Source!EU144,O160)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214</v>
      </c>
      <c r="F161" s="5">
        <f>ROUND(Source!AS144,O161)</f>
        <v>0</v>
      </c>
      <c r="G161" s="5" t="s">
        <v>70</v>
      </c>
      <c r="H161" s="5" t="s">
        <v>71</v>
      </c>
      <c r="I161" s="5"/>
      <c r="J161" s="5"/>
      <c r="K161" s="5">
        <v>214</v>
      </c>
      <c r="L161" s="5">
        <v>16</v>
      </c>
      <c r="M161" s="5">
        <v>3</v>
      </c>
      <c r="N161" s="5" t="s">
        <v>3</v>
      </c>
      <c r="O161" s="5">
        <v>2</v>
      </c>
      <c r="P161" s="5">
        <f>ROUND(Source!EK144,O161)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215</v>
      </c>
      <c r="F162" s="5">
        <f>ROUND(Source!AT144,O162)</f>
        <v>116.7</v>
      </c>
      <c r="G162" s="5" t="s">
        <v>72</v>
      </c>
      <c r="H162" s="5" t="s">
        <v>73</v>
      </c>
      <c r="I162" s="5"/>
      <c r="J162" s="5"/>
      <c r="K162" s="5">
        <v>215</v>
      </c>
      <c r="L162" s="5">
        <v>17</v>
      </c>
      <c r="M162" s="5">
        <v>3</v>
      </c>
      <c r="N162" s="5" t="s">
        <v>3</v>
      </c>
      <c r="O162" s="5">
        <v>2</v>
      </c>
      <c r="P162" s="5">
        <f>ROUND(Source!EL144,O162)</f>
        <v>4876.5200000000004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217</v>
      </c>
      <c r="F163" s="5">
        <f>ROUND(Source!AU144,O163)</f>
        <v>0</v>
      </c>
      <c r="G163" s="5" t="s">
        <v>74</v>
      </c>
      <c r="H163" s="5" t="s">
        <v>75</v>
      </c>
      <c r="I163" s="5"/>
      <c r="J163" s="5"/>
      <c r="K163" s="5">
        <v>217</v>
      </c>
      <c r="L163" s="5">
        <v>18</v>
      </c>
      <c r="M163" s="5">
        <v>3</v>
      </c>
      <c r="N163" s="5" t="s">
        <v>3</v>
      </c>
      <c r="O163" s="5">
        <v>2</v>
      </c>
      <c r="P163" s="5">
        <f>ROUND(Source!EM144,O163)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230</v>
      </c>
      <c r="F164" s="5">
        <f>ROUND(Source!BA144,O164)</f>
        <v>0</v>
      </c>
      <c r="G164" s="5" t="s">
        <v>76</v>
      </c>
      <c r="H164" s="5" t="s">
        <v>77</v>
      </c>
      <c r="I164" s="5"/>
      <c r="J164" s="5"/>
      <c r="K164" s="5">
        <v>230</v>
      </c>
      <c r="L164" s="5">
        <v>19</v>
      </c>
      <c r="M164" s="5">
        <v>3</v>
      </c>
      <c r="N164" s="5" t="s">
        <v>3</v>
      </c>
      <c r="O164" s="5">
        <v>2</v>
      </c>
      <c r="P164" s="5">
        <f>ROUND(Source!ES144,O164)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206</v>
      </c>
      <c r="F165" s="5">
        <f>ROUND(Source!T144,O165)</f>
        <v>0</v>
      </c>
      <c r="G165" s="5" t="s">
        <v>78</v>
      </c>
      <c r="H165" s="5" t="s">
        <v>79</v>
      </c>
      <c r="I165" s="5"/>
      <c r="J165" s="5"/>
      <c r="K165" s="5">
        <v>206</v>
      </c>
      <c r="L165" s="5">
        <v>20</v>
      </c>
      <c r="M165" s="5">
        <v>3</v>
      </c>
      <c r="N165" s="5" t="s">
        <v>3</v>
      </c>
      <c r="O165" s="5">
        <v>2</v>
      </c>
      <c r="P165" s="5">
        <f>ROUND(Source!DL144,O165)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207</v>
      </c>
      <c r="F166" s="5">
        <f>Source!U144</f>
        <v>2.4918599999999995</v>
      </c>
      <c r="G166" s="5" t="s">
        <v>80</v>
      </c>
      <c r="H166" s="5" t="s">
        <v>81</v>
      </c>
      <c r="I166" s="5"/>
      <c r="J166" s="5"/>
      <c r="K166" s="5">
        <v>207</v>
      </c>
      <c r="L166" s="5">
        <v>21</v>
      </c>
      <c r="M166" s="5">
        <v>3</v>
      </c>
      <c r="N166" s="5" t="s">
        <v>3</v>
      </c>
      <c r="O166" s="5">
        <v>-1</v>
      </c>
      <c r="P166" s="5">
        <f>Source!DM144</f>
        <v>2.4918599999999995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208</v>
      </c>
      <c r="F167" s="5">
        <f>Source!V144</f>
        <v>0</v>
      </c>
      <c r="G167" s="5" t="s">
        <v>82</v>
      </c>
      <c r="H167" s="5" t="s">
        <v>83</v>
      </c>
      <c r="I167" s="5"/>
      <c r="J167" s="5"/>
      <c r="K167" s="5">
        <v>208</v>
      </c>
      <c r="L167" s="5">
        <v>22</v>
      </c>
      <c r="M167" s="5">
        <v>3</v>
      </c>
      <c r="N167" s="5" t="s">
        <v>3</v>
      </c>
      <c r="O167" s="5">
        <v>-1</v>
      </c>
      <c r="P167" s="5">
        <f>Source!DN144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209</v>
      </c>
      <c r="F168" s="5">
        <f>ROUND(Source!W144,O168)</f>
        <v>0</v>
      </c>
      <c r="G168" s="5" t="s">
        <v>84</v>
      </c>
      <c r="H168" s="5" t="s">
        <v>85</v>
      </c>
      <c r="I168" s="5"/>
      <c r="J168" s="5"/>
      <c r="K168" s="5">
        <v>209</v>
      </c>
      <c r="L168" s="5">
        <v>23</v>
      </c>
      <c r="M168" s="5">
        <v>3</v>
      </c>
      <c r="N168" s="5" t="s">
        <v>3</v>
      </c>
      <c r="O168" s="5">
        <v>2</v>
      </c>
      <c r="P168" s="5">
        <f>ROUND(Source!DO144,O168)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233</v>
      </c>
      <c r="F169" s="5">
        <f>ROUND(Source!BD144,O169)</f>
        <v>0</v>
      </c>
      <c r="G169" s="5" t="s">
        <v>86</v>
      </c>
      <c r="H169" s="5" t="s">
        <v>87</v>
      </c>
      <c r="I169" s="5"/>
      <c r="J169" s="5"/>
      <c r="K169" s="5">
        <v>233</v>
      </c>
      <c r="L169" s="5">
        <v>24</v>
      </c>
      <c r="M169" s="5">
        <v>3</v>
      </c>
      <c r="N169" s="5" t="s">
        <v>3</v>
      </c>
      <c r="O169" s="5">
        <v>2</v>
      </c>
      <c r="P169" s="5">
        <f>ROUND(Source!EV144,O169)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210</v>
      </c>
      <c r="F170" s="5">
        <f>ROUND(Source!X144,O170)</f>
        <v>32.909999999999997</v>
      </c>
      <c r="G170" s="5" t="s">
        <v>88</v>
      </c>
      <c r="H170" s="5" t="s">
        <v>89</v>
      </c>
      <c r="I170" s="5"/>
      <c r="J170" s="5"/>
      <c r="K170" s="5">
        <v>210</v>
      </c>
      <c r="L170" s="5">
        <v>25</v>
      </c>
      <c r="M170" s="5">
        <v>3</v>
      </c>
      <c r="N170" s="5" t="s">
        <v>3</v>
      </c>
      <c r="O170" s="5">
        <v>2</v>
      </c>
      <c r="P170" s="5">
        <f>ROUND(Source!DP144,O170)</f>
        <v>1832.21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211</v>
      </c>
      <c r="F171" s="5">
        <f>ROUND(Source!Y144,O171)</f>
        <v>17.3</v>
      </c>
      <c r="G171" s="5" t="s">
        <v>90</v>
      </c>
      <c r="H171" s="5" t="s">
        <v>91</v>
      </c>
      <c r="I171" s="5"/>
      <c r="J171" s="5"/>
      <c r="K171" s="5">
        <v>211</v>
      </c>
      <c r="L171" s="5">
        <v>26</v>
      </c>
      <c r="M171" s="5">
        <v>3</v>
      </c>
      <c r="N171" s="5" t="s">
        <v>3</v>
      </c>
      <c r="O171" s="5">
        <v>2</v>
      </c>
      <c r="P171" s="5">
        <f>ROUND(Source!DQ144,O171)</f>
        <v>963.33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224</v>
      </c>
      <c r="F172" s="5">
        <f>ROUND(Source!AR144,O172)</f>
        <v>116.7</v>
      </c>
      <c r="G172" s="5" t="s">
        <v>92</v>
      </c>
      <c r="H172" s="5" t="s">
        <v>93</v>
      </c>
      <c r="I172" s="5"/>
      <c r="J172" s="5"/>
      <c r="K172" s="5">
        <v>224</v>
      </c>
      <c r="L172" s="5">
        <v>27</v>
      </c>
      <c r="M172" s="5">
        <v>3</v>
      </c>
      <c r="N172" s="5" t="s">
        <v>3</v>
      </c>
      <c r="O172" s="5">
        <v>2</v>
      </c>
      <c r="P172" s="5">
        <f>ROUND(Source!EJ144,O172)</f>
        <v>4876.5200000000004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4" spans="1:206" x14ac:dyDescent="0.2">
      <c r="A174" s="1">
        <v>4</v>
      </c>
      <c r="B174" s="1">
        <v>1</v>
      </c>
      <c r="C174" s="1"/>
      <c r="D174" s="1">
        <f>ROW(A187)</f>
        <v>187</v>
      </c>
      <c r="E174" s="1"/>
      <c r="F174" s="1" t="s">
        <v>16</v>
      </c>
      <c r="G174" s="1" t="s">
        <v>167</v>
      </c>
      <c r="H174" s="1" t="s">
        <v>3</v>
      </c>
      <c r="I174" s="1">
        <v>0</v>
      </c>
      <c r="J174" s="1"/>
      <c r="K174" s="1">
        <v>0</v>
      </c>
      <c r="L174" s="1"/>
      <c r="M174" s="1" t="s">
        <v>3</v>
      </c>
      <c r="N174" s="1"/>
      <c r="O174" s="1"/>
      <c r="P174" s="1"/>
      <c r="Q174" s="1"/>
      <c r="R174" s="1"/>
      <c r="S174" s="1">
        <v>0</v>
      </c>
      <c r="T174" s="1">
        <v>0</v>
      </c>
      <c r="U174" s="1" t="s">
        <v>3</v>
      </c>
      <c r="V174" s="1">
        <v>0</v>
      </c>
      <c r="W174" s="1"/>
      <c r="X174" s="1"/>
      <c r="Y174" s="1"/>
      <c r="Z174" s="1"/>
      <c r="AA174" s="1"/>
      <c r="AB174" s="1" t="s">
        <v>3</v>
      </c>
      <c r="AC174" s="1" t="s">
        <v>3</v>
      </c>
      <c r="AD174" s="1" t="s">
        <v>3</v>
      </c>
      <c r="AE174" s="1" t="s">
        <v>3</v>
      </c>
      <c r="AF174" s="1" t="s">
        <v>3</v>
      </c>
      <c r="AG174" s="1" t="s">
        <v>3</v>
      </c>
      <c r="AH174" s="1"/>
      <c r="AI174" s="1"/>
      <c r="AJ174" s="1"/>
      <c r="AK174" s="1"/>
      <c r="AL174" s="1"/>
      <c r="AM174" s="1"/>
      <c r="AN174" s="1"/>
      <c r="AO174" s="1"/>
      <c r="AP174" s="1" t="s">
        <v>3</v>
      </c>
      <c r="AQ174" s="1" t="s">
        <v>3</v>
      </c>
      <c r="AR174" s="1" t="s">
        <v>3</v>
      </c>
      <c r="AS174" s="1"/>
      <c r="AT174" s="1"/>
      <c r="AU174" s="1"/>
      <c r="AV174" s="1"/>
      <c r="AW174" s="1"/>
      <c r="AX174" s="1"/>
      <c r="AY174" s="1"/>
      <c r="AZ174" s="1" t="s">
        <v>3</v>
      </c>
      <c r="BA174" s="1"/>
      <c r="BB174" s="1" t="s">
        <v>3</v>
      </c>
      <c r="BC174" s="1" t="s">
        <v>3</v>
      </c>
      <c r="BD174" s="1" t="s">
        <v>3</v>
      </c>
      <c r="BE174" s="1" t="s">
        <v>3</v>
      </c>
      <c r="BF174" s="1" t="s">
        <v>3</v>
      </c>
      <c r="BG174" s="1" t="s">
        <v>3</v>
      </c>
      <c r="BH174" s="1" t="s">
        <v>3</v>
      </c>
      <c r="BI174" s="1" t="s">
        <v>3</v>
      </c>
      <c r="BJ174" s="1" t="s">
        <v>3</v>
      </c>
      <c r="BK174" s="1" t="s">
        <v>3</v>
      </c>
      <c r="BL174" s="1" t="s">
        <v>3</v>
      </c>
      <c r="BM174" s="1" t="s">
        <v>3</v>
      </c>
      <c r="BN174" s="1" t="s">
        <v>3</v>
      </c>
      <c r="BO174" s="1" t="s">
        <v>3</v>
      </c>
      <c r="BP174" s="1" t="s">
        <v>3</v>
      </c>
      <c r="BQ174" s="1"/>
      <c r="BR174" s="1"/>
      <c r="BS174" s="1"/>
      <c r="BT174" s="1"/>
      <c r="BU174" s="1"/>
      <c r="BV174" s="1"/>
      <c r="BW174" s="1"/>
      <c r="BX174" s="1">
        <v>0</v>
      </c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>
        <v>0</v>
      </c>
    </row>
    <row r="176" spans="1:206" x14ac:dyDescent="0.2">
      <c r="A176" s="3">
        <v>52</v>
      </c>
      <c r="B176" s="3">
        <f t="shared" ref="B176:G176" si="191">B187</f>
        <v>1</v>
      </c>
      <c r="C176" s="3">
        <f t="shared" si="191"/>
        <v>4</v>
      </c>
      <c r="D176" s="3">
        <f t="shared" si="191"/>
        <v>174</v>
      </c>
      <c r="E176" s="3">
        <f t="shared" si="191"/>
        <v>0</v>
      </c>
      <c r="F176" s="3" t="str">
        <f t="shared" si="191"/>
        <v>Новый раздел</v>
      </c>
      <c r="G176" s="3" t="str">
        <f t="shared" si="191"/>
        <v>Оборудование</v>
      </c>
      <c r="H176" s="3"/>
      <c r="I176" s="3"/>
      <c r="J176" s="3"/>
      <c r="K176" s="3"/>
      <c r="L176" s="3"/>
      <c r="M176" s="3"/>
      <c r="N176" s="3"/>
      <c r="O176" s="3">
        <f t="shared" ref="O176:AT176" si="192">O187</f>
        <v>2177.25</v>
      </c>
      <c r="P176" s="3">
        <f t="shared" si="192"/>
        <v>2177.25</v>
      </c>
      <c r="Q176" s="3">
        <f t="shared" si="192"/>
        <v>0</v>
      </c>
      <c r="R176" s="3">
        <f t="shared" si="192"/>
        <v>0</v>
      </c>
      <c r="S176" s="3">
        <f t="shared" si="192"/>
        <v>0</v>
      </c>
      <c r="T176" s="3">
        <f t="shared" si="192"/>
        <v>0</v>
      </c>
      <c r="U176" s="3">
        <f t="shared" si="192"/>
        <v>0</v>
      </c>
      <c r="V176" s="3">
        <f t="shared" si="192"/>
        <v>0</v>
      </c>
      <c r="W176" s="3">
        <f t="shared" si="192"/>
        <v>0</v>
      </c>
      <c r="X176" s="3">
        <f t="shared" si="192"/>
        <v>0</v>
      </c>
      <c r="Y176" s="3">
        <f t="shared" si="192"/>
        <v>0</v>
      </c>
      <c r="Z176" s="3">
        <f t="shared" si="192"/>
        <v>0</v>
      </c>
      <c r="AA176" s="3">
        <f t="shared" si="192"/>
        <v>0</v>
      </c>
      <c r="AB176" s="3">
        <f t="shared" si="192"/>
        <v>2177.25</v>
      </c>
      <c r="AC176" s="3">
        <f t="shared" si="192"/>
        <v>2177.25</v>
      </c>
      <c r="AD176" s="3">
        <f t="shared" si="192"/>
        <v>0</v>
      </c>
      <c r="AE176" s="3">
        <f t="shared" si="192"/>
        <v>0</v>
      </c>
      <c r="AF176" s="3">
        <f t="shared" si="192"/>
        <v>0</v>
      </c>
      <c r="AG176" s="3">
        <f t="shared" si="192"/>
        <v>0</v>
      </c>
      <c r="AH176" s="3">
        <f t="shared" si="192"/>
        <v>0</v>
      </c>
      <c r="AI176" s="3">
        <f t="shared" si="192"/>
        <v>0</v>
      </c>
      <c r="AJ176" s="3">
        <f t="shared" si="192"/>
        <v>0</v>
      </c>
      <c r="AK176" s="3">
        <f t="shared" si="192"/>
        <v>0</v>
      </c>
      <c r="AL176" s="3">
        <f t="shared" si="192"/>
        <v>0</v>
      </c>
      <c r="AM176" s="3">
        <f t="shared" si="192"/>
        <v>0</v>
      </c>
      <c r="AN176" s="3">
        <f t="shared" si="192"/>
        <v>0</v>
      </c>
      <c r="AO176" s="3">
        <f t="shared" si="192"/>
        <v>0</v>
      </c>
      <c r="AP176" s="3">
        <f t="shared" si="192"/>
        <v>2177.25</v>
      </c>
      <c r="AQ176" s="3">
        <f t="shared" si="192"/>
        <v>0</v>
      </c>
      <c r="AR176" s="3">
        <f t="shared" si="192"/>
        <v>2177.25</v>
      </c>
      <c r="AS176" s="3">
        <f t="shared" si="192"/>
        <v>0</v>
      </c>
      <c r="AT176" s="3">
        <f t="shared" si="192"/>
        <v>0</v>
      </c>
      <c r="AU176" s="3">
        <f t="shared" ref="AU176:BZ176" si="193">AU187</f>
        <v>0</v>
      </c>
      <c r="AV176" s="3">
        <f t="shared" si="193"/>
        <v>2177.25</v>
      </c>
      <c r="AW176" s="3">
        <f t="shared" si="193"/>
        <v>0</v>
      </c>
      <c r="AX176" s="3">
        <f t="shared" si="193"/>
        <v>0</v>
      </c>
      <c r="AY176" s="3">
        <f t="shared" si="193"/>
        <v>0</v>
      </c>
      <c r="AZ176" s="3">
        <f t="shared" si="193"/>
        <v>2177.25</v>
      </c>
      <c r="BA176" s="3">
        <f t="shared" si="193"/>
        <v>0</v>
      </c>
      <c r="BB176" s="3">
        <f t="shared" si="193"/>
        <v>0</v>
      </c>
      <c r="BC176" s="3">
        <f t="shared" si="193"/>
        <v>0</v>
      </c>
      <c r="BD176" s="3">
        <f t="shared" si="193"/>
        <v>0</v>
      </c>
      <c r="BE176" s="3">
        <f t="shared" si="193"/>
        <v>0</v>
      </c>
      <c r="BF176" s="3">
        <f t="shared" si="193"/>
        <v>0</v>
      </c>
      <c r="BG176" s="3">
        <f t="shared" si="193"/>
        <v>0</v>
      </c>
      <c r="BH176" s="3">
        <f t="shared" si="193"/>
        <v>0</v>
      </c>
      <c r="BI176" s="3">
        <f t="shared" si="193"/>
        <v>0</v>
      </c>
      <c r="BJ176" s="3">
        <f t="shared" si="193"/>
        <v>0</v>
      </c>
      <c r="BK176" s="3">
        <f t="shared" si="193"/>
        <v>0</v>
      </c>
      <c r="BL176" s="3">
        <f t="shared" si="193"/>
        <v>0</v>
      </c>
      <c r="BM176" s="3">
        <f t="shared" si="193"/>
        <v>0</v>
      </c>
      <c r="BN176" s="3">
        <f t="shared" si="193"/>
        <v>0</v>
      </c>
      <c r="BO176" s="3">
        <f t="shared" si="193"/>
        <v>0</v>
      </c>
      <c r="BP176" s="3">
        <f t="shared" si="193"/>
        <v>0</v>
      </c>
      <c r="BQ176" s="3">
        <f t="shared" si="193"/>
        <v>0</v>
      </c>
      <c r="BR176" s="3">
        <f t="shared" si="193"/>
        <v>0</v>
      </c>
      <c r="BS176" s="3">
        <f t="shared" si="193"/>
        <v>0</v>
      </c>
      <c r="BT176" s="3">
        <f t="shared" si="193"/>
        <v>0</v>
      </c>
      <c r="BU176" s="3">
        <f t="shared" si="193"/>
        <v>0</v>
      </c>
      <c r="BV176" s="3">
        <f t="shared" si="193"/>
        <v>0</v>
      </c>
      <c r="BW176" s="3">
        <f t="shared" si="193"/>
        <v>0</v>
      </c>
      <c r="BX176" s="3">
        <f t="shared" si="193"/>
        <v>0</v>
      </c>
      <c r="BY176" s="3">
        <f t="shared" si="193"/>
        <v>2177.25</v>
      </c>
      <c r="BZ176" s="3">
        <f t="shared" si="193"/>
        <v>0</v>
      </c>
      <c r="CA176" s="3">
        <f t="shared" ref="CA176:DF176" si="194">CA187</f>
        <v>2177.25</v>
      </c>
      <c r="CB176" s="3">
        <f t="shared" si="194"/>
        <v>0</v>
      </c>
      <c r="CC176" s="3">
        <f t="shared" si="194"/>
        <v>0</v>
      </c>
      <c r="CD176" s="3">
        <f t="shared" si="194"/>
        <v>0</v>
      </c>
      <c r="CE176" s="3">
        <f t="shared" si="194"/>
        <v>2177.25</v>
      </c>
      <c r="CF176" s="3">
        <f t="shared" si="194"/>
        <v>0</v>
      </c>
      <c r="CG176" s="3">
        <f t="shared" si="194"/>
        <v>0</v>
      </c>
      <c r="CH176" s="3">
        <f t="shared" si="194"/>
        <v>0</v>
      </c>
      <c r="CI176" s="3">
        <f t="shared" si="194"/>
        <v>2177.25</v>
      </c>
      <c r="CJ176" s="3">
        <f t="shared" si="194"/>
        <v>0</v>
      </c>
      <c r="CK176" s="3">
        <f t="shared" si="194"/>
        <v>0</v>
      </c>
      <c r="CL176" s="3">
        <f t="shared" si="194"/>
        <v>0</v>
      </c>
      <c r="CM176" s="3">
        <f t="shared" si="194"/>
        <v>0</v>
      </c>
      <c r="CN176" s="3">
        <f t="shared" si="194"/>
        <v>0</v>
      </c>
      <c r="CO176" s="3">
        <f t="shared" si="194"/>
        <v>0</v>
      </c>
      <c r="CP176" s="3">
        <f t="shared" si="194"/>
        <v>0</v>
      </c>
      <c r="CQ176" s="3">
        <f t="shared" si="194"/>
        <v>0</v>
      </c>
      <c r="CR176" s="3">
        <f t="shared" si="194"/>
        <v>0</v>
      </c>
      <c r="CS176" s="3">
        <f t="shared" si="194"/>
        <v>0</v>
      </c>
      <c r="CT176" s="3">
        <f t="shared" si="194"/>
        <v>0</v>
      </c>
      <c r="CU176" s="3">
        <f t="shared" si="194"/>
        <v>0</v>
      </c>
      <c r="CV176" s="3">
        <f t="shared" si="194"/>
        <v>0</v>
      </c>
      <c r="CW176" s="3">
        <f t="shared" si="194"/>
        <v>0</v>
      </c>
      <c r="CX176" s="3">
        <f t="shared" si="194"/>
        <v>0</v>
      </c>
      <c r="CY176" s="3">
        <f t="shared" si="194"/>
        <v>0</v>
      </c>
      <c r="CZ176" s="3">
        <f t="shared" si="194"/>
        <v>0</v>
      </c>
      <c r="DA176" s="3">
        <f t="shared" si="194"/>
        <v>0</v>
      </c>
      <c r="DB176" s="3">
        <f t="shared" si="194"/>
        <v>0</v>
      </c>
      <c r="DC176" s="3">
        <f t="shared" si="194"/>
        <v>0</v>
      </c>
      <c r="DD176" s="3">
        <f t="shared" si="194"/>
        <v>0</v>
      </c>
      <c r="DE176" s="3">
        <f t="shared" si="194"/>
        <v>0</v>
      </c>
      <c r="DF176" s="3">
        <f t="shared" si="194"/>
        <v>0</v>
      </c>
      <c r="DG176" s="4">
        <f t="shared" ref="DG176:EL176" si="195">DG187</f>
        <v>16677.740000000002</v>
      </c>
      <c r="DH176" s="4">
        <f t="shared" si="195"/>
        <v>16677.740000000002</v>
      </c>
      <c r="DI176" s="4">
        <f t="shared" si="195"/>
        <v>0</v>
      </c>
      <c r="DJ176" s="4">
        <f t="shared" si="195"/>
        <v>0</v>
      </c>
      <c r="DK176" s="4">
        <f t="shared" si="195"/>
        <v>0</v>
      </c>
      <c r="DL176" s="4">
        <f t="shared" si="195"/>
        <v>0</v>
      </c>
      <c r="DM176" s="4">
        <f t="shared" si="195"/>
        <v>0</v>
      </c>
      <c r="DN176" s="4">
        <f t="shared" si="195"/>
        <v>0</v>
      </c>
      <c r="DO176" s="4">
        <f t="shared" si="195"/>
        <v>0</v>
      </c>
      <c r="DP176" s="4">
        <f t="shared" si="195"/>
        <v>0</v>
      </c>
      <c r="DQ176" s="4">
        <f t="shared" si="195"/>
        <v>0</v>
      </c>
      <c r="DR176" s="4">
        <f t="shared" si="195"/>
        <v>0</v>
      </c>
      <c r="DS176" s="4">
        <f t="shared" si="195"/>
        <v>0</v>
      </c>
      <c r="DT176" s="4">
        <f t="shared" si="195"/>
        <v>16677.740000000002</v>
      </c>
      <c r="DU176" s="4">
        <f t="shared" si="195"/>
        <v>16677.740000000002</v>
      </c>
      <c r="DV176" s="4">
        <f t="shared" si="195"/>
        <v>0</v>
      </c>
      <c r="DW176" s="4">
        <f t="shared" si="195"/>
        <v>0</v>
      </c>
      <c r="DX176" s="4">
        <f t="shared" si="195"/>
        <v>0</v>
      </c>
      <c r="DY176" s="4">
        <f t="shared" si="195"/>
        <v>0</v>
      </c>
      <c r="DZ176" s="4">
        <f t="shared" si="195"/>
        <v>0</v>
      </c>
      <c r="EA176" s="4">
        <f t="shared" si="195"/>
        <v>0</v>
      </c>
      <c r="EB176" s="4">
        <f t="shared" si="195"/>
        <v>0</v>
      </c>
      <c r="EC176" s="4">
        <f t="shared" si="195"/>
        <v>0</v>
      </c>
      <c r="ED176" s="4">
        <f t="shared" si="195"/>
        <v>0</v>
      </c>
      <c r="EE176" s="4">
        <f t="shared" si="195"/>
        <v>0</v>
      </c>
      <c r="EF176" s="4">
        <f t="shared" si="195"/>
        <v>0</v>
      </c>
      <c r="EG176" s="4">
        <f t="shared" si="195"/>
        <v>0</v>
      </c>
      <c r="EH176" s="4">
        <f t="shared" si="195"/>
        <v>16677.740000000002</v>
      </c>
      <c r="EI176" s="4">
        <f t="shared" si="195"/>
        <v>0</v>
      </c>
      <c r="EJ176" s="4">
        <f t="shared" si="195"/>
        <v>16677.740000000002</v>
      </c>
      <c r="EK176" s="4">
        <f t="shared" si="195"/>
        <v>0</v>
      </c>
      <c r="EL176" s="4">
        <f t="shared" si="195"/>
        <v>0</v>
      </c>
      <c r="EM176" s="4">
        <f t="shared" ref="EM176:FR176" si="196">EM187</f>
        <v>0</v>
      </c>
      <c r="EN176" s="4">
        <f t="shared" si="196"/>
        <v>16677.740000000002</v>
      </c>
      <c r="EO176" s="4">
        <f t="shared" si="196"/>
        <v>0</v>
      </c>
      <c r="EP176" s="4">
        <f t="shared" si="196"/>
        <v>0</v>
      </c>
      <c r="EQ176" s="4">
        <f t="shared" si="196"/>
        <v>0</v>
      </c>
      <c r="ER176" s="4">
        <f t="shared" si="196"/>
        <v>16677.740000000002</v>
      </c>
      <c r="ES176" s="4">
        <f t="shared" si="196"/>
        <v>0</v>
      </c>
      <c r="ET176" s="4">
        <f t="shared" si="196"/>
        <v>0</v>
      </c>
      <c r="EU176" s="4">
        <f t="shared" si="196"/>
        <v>0</v>
      </c>
      <c r="EV176" s="4">
        <f t="shared" si="196"/>
        <v>0</v>
      </c>
      <c r="EW176" s="4">
        <f t="shared" si="196"/>
        <v>0</v>
      </c>
      <c r="EX176" s="4">
        <f t="shared" si="196"/>
        <v>0</v>
      </c>
      <c r="EY176" s="4">
        <f t="shared" si="196"/>
        <v>0</v>
      </c>
      <c r="EZ176" s="4">
        <f t="shared" si="196"/>
        <v>0</v>
      </c>
      <c r="FA176" s="4">
        <f t="shared" si="196"/>
        <v>0</v>
      </c>
      <c r="FB176" s="4">
        <f t="shared" si="196"/>
        <v>0</v>
      </c>
      <c r="FC176" s="4">
        <f t="shared" si="196"/>
        <v>0</v>
      </c>
      <c r="FD176" s="4">
        <f t="shared" si="196"/>
        <v>0</v>
      </c>
      <c r="FE176" s="4">
        <f t="shared" si="196"/>
        <v>0</v>
      </c>
      <c r="FF176" s="4">
        <f t="shared" si="196"/>
        <v>0</v>
      </c>
      <c r="FG176" s="4">
        <f t="shared" si="196"/>
        <v>0</v>
      </c>
      <c r="FH176" s="4">
        <f t="shared" si="196"/>
        <v>0</v>
      </c>
      <c r="FI176" s="4">
        <f t="shared" si="196"/>
        <v>0</v>
      </c>
      <c r="FJ176" s="4">
        <f t="shared" si="196"/>
        <v>0</v>
      </c>
      <c r="FK176" s="4">
        <f t="shared" si="196"/>
        <v>0</v>
      </c>
      <c r="FL176" s="4">
        <f t="shared" si="196"/>
        <v>0</v>
      </c>
      <c r="FM176" s="4">
        <f t="shared" si="196"/>
        <v>0</v>
      </c>
      <c r="FN176" s="4">
        <f t="shared" si="196"/>
        <v>0</v>
      </c>
      <c r="FO176" s="4">
        <f t="shared" si="196"/>
        <v>0</v>
      </c>
      <c r="FP176" s="4">
        <f t="shared" si="196"/>
        <v>0</v>
      </c>
      <c r="FQ176" s="4">
        <f t="shared" si="196"/>
        <v>16677.740000000002</v>
      </c>
      <c r="FR176" s="4">
        <f t="shared" si="196"/>
        <v>0</v>
      </c>
      <c r="FS176" s="4">
        <f t="shared" ref="FS176:GX176" si="197">FS187</f>
        <v>16677.740000000002</v>
      </c>
      <c r="FT176" s="4">
        <f t="shared" si="197"/>
        <v>0</v>
      </c>
      <c r="FU176" s="4">
        <f t="shared" si="197"/>
        <v>0</v>
      </c>
      <c r="FV176" s="4">
        <f t="shared" si="197"/>
        <v>0</v>
      </c>
      <c r="FW176" s="4">
        <f t="shared" si="197"/>
        <v>16677.740000000002</v>
      </c>
      <c r="FX176" s="4">
        <f t="shared" si="197"/>
        <v>0</v>
      </c>
      <c r="FY176" s="4">
        <f t="shared" si="197"/>
        <v>0</v>
      </c>
      <c r="FZ176" s="4">
        <f t="shared" si="197"/>
        <v>0</v>
      </c>
      <c r="GA176" s="4">
        <f t="shared" si="197"/>
        <v>16677.740000000002</v>
      </c>
      <c r="GB176" s="4">
        <f t="shared" si="197"/>
        <v>0</v>
      </c>
      <c r="GC176" s="4">
        <f t="shared" si="197"/>
        <v>0</v>
      </c>
      <c r="GD176" s="4">
        <f t="shared" si="197"/>
        <v>0</v>
      </c>
      <c r="GE176" s="4">
        <f t="shared" si="197"/>
        <v>0</v>
      </c>
      <c r="GF176" s="4">
        <f t="shared" si="197"/>
        <v>0</v>
      </c>
      <c r="GG176" s="4">
        <f t="shared" si="197"/>
        <v>0</v>
      </c>
      <c r="GH176" s="4">
        <f t="shared" si="197"/>
        <v>0</v>
      </c>
      <c r="GI176" s="4">
        <f t="shared" si="197"/>
        <v>0</v>
      </c>
      <c r="GJ176" s="4">
        <f t="shared" si="197"/>
        <v>0</v>
      </c>
      <c r="GK176" s="4">
        <f t="shared" si="197"/>
        <v>0</v>
      </c>
      <c r="GL176" s="4">
        <f t="shared" si="197"/>
        <v>0</v>
      </c>
      <c r="GM176" s="4">
        <f t="shared" si="197"/>
        <v>0</v>
      </c>
      <c r="GN176" s="4">
        <f t="shared" si="197"/>
        <v>0</v>
      </c>
      <c r="GO176" s="4">
        <f t="shared" si="197"/>
        <v>0</v>
      </c>
      <c r="GP176" s="4">
        <f t="shared" si="197"/>
        <v>0</v>
      </c>
      <c r="GQ176" s="4">
        <f t="shared" si="197"/>
        <v>0</v>
      </c>
      <c r="GR176" s="4">
        <f t="shared" si="197"/>
        <v>0</v>
      </c>
      <c r="GS176" s="4">
        <f t="shared" si="197"/>
        <v>0</v>
      </c>
      <c r="GT176" s="4">
        <f t="shared" si="197"/>
        <v>0</v>
      </c>
      <c r="GU176" s="4">
        <f t="shared" si="197"/>
        <v>0</v>
      </c>
      <c r="GV176" s="4">
        <f t="shared" si="197"/>
        <v>0</v>
      </c>
      <c r="GW176" s="4">
        <f t="shared" si="197"/>
        <v>0</v>
      </c>
      <c r="GX176" s="4">
        <f t="shared" si="197"/>
        <v>0</v>
      </c>
    </row>
    <row r="178" spans="1:255" x14ac:dyDescent="0.2">
      <c r="A178" s="2">
        <v>17</v>
      </c>
      <c r="B178" s="2">
        <v>1</v>
      </c>
      <c r="C178" s="2"/>
      <c r="D178" s="2"/>
      <c r="E178" s="2" t="s">
        <v>131</v>
      </c>
      <c r="F178" s="2" t="s">
        <v>168</v>
      </c>
      <c r="G178" s="2" t="s">
        <v>169</v>
      </c>
      <c r="H178" s="2" t="s">
        <v>170</v>
      </c>
      <c r="I178" s="2">
        <f t="shared" ref="I178:I185" si="198">ROUND(ROUND(1,4),9)</f>
        <v>1</v>
      </c>
      <c r="J178" s="2">
        <v>0</v>
      </c>
      <c r="K178" s="2">
        <f t="shared" ref="K178:K185" si="199">ROUND(ROUND(1,4),9)</f>
        <v>1</v>
      </c>
      <c r="L178" s="2"/>
      <c r="M178" s="2"/>
      <c r="N178" s="2"/>
      <c r="O178" s="2">
        <f t="shared" ref="O178:O185" si="200">ROUND(CP178,2)</f>
        <v>2177.25</v>
      </c>
      <c r="P178" s="2">
        <f t="shared" ref="P178:P185" si="201">ROUND((ROUND((AC178*I178),2)*BC178),2)</f>
        <v>2177.25</v>
      </c>
      <c r="Q178" s="2">
        <f t="shared" ref="Q178:Q185" si="202">(ROUND((ROUND(((ET178)*AV178*I178),2)*BB178),2)+ROUND((ROUND(((AE178-(EU178))*AV178*I178),2)*BS178),2))</f>
        <v>0</v>
      </c>
      <c r="R178" s="2">
        <f t="shared" ref="R178:R185" si="203">ROUND((ROUND((AE178*AV178*I178),2)*BS178),2)</f>
        <v>0</v>
      </c>
      <c r="S178" s="2">
        <f t="shared" ref="S178:S185" si="204">ROUND((ROUND((AF178*AV178*I178),2)*BA178),2)</f>
        <v>0</v>
      </c>
      <c r="T178" s="2">
        <f t="shared" ref="T178:T185" si="205">ROUND(CU178*I178,2)</f>
        <v>0</v>
      </c>
      <c r="U178" s="2">
        <f t="shared" ref="U178:U185" si="206">CV178*I178</f>
        <v>0</v>
      </c>
      <c r="V178" s="2">
        <f t="shared" ref="V178:V185" si="207">CW178*I178</f>
        <v>0</v>
      </c>
      <c r="W178" s="2">
        <f t="shared" ref="W178:W185" si="208">ROUND(CX178*I178,2)</f>
        <v>0</v>
      </c>
      <c r="X178" s="2">
        <f t="shared" ref="X178:Y185" si="209">ROUND(CY178,2)</f>
        <v>0</v>
      </c>
      <c r="Y178" s="2">
        <f t="shared" si="209"/>
        <v>0</v>
      </c>
      <c r="Z178" s="2"/>
      <c r="AA178" s="2">
        <v>441972564</v>
      </c>
      <c r="AB178" s="2">
        <f t="shared" ref="AB178:AB185" si="210">ROUND((AC178+AD178+AF178),6)</f>
        <v>2177.25</v>
      </c>
      <c r="AC178" s="2">
        <f t="shared" ref="AC178:AC185" si="211">ROUND((ES178),6)</f>
        <v>2177.25</v>
      </c>
      <c r="AD178" s="2">
        <f t="shared" ref="AD178:AD185" si="212">ROUND((((ET178)-(EU178))+AE178),6)</f>
        <v>0</v>
      </c>
      <c r="AE178" s="2">
        <f t="shared" ref="AE178:AF185" si="213">ROUND((EU178),6)</f>
        <v>0</v>
      </c>
      <c r="AF178" s="2">
        <f t="shared" si="213"/>
        <v>0</v>
      </c>
      <c r="AG178" s="2">
        <f t="shared" ref="AG178:AG185" si="214">ROUND((AP178),6)</f>
        <v>0</v>
      </c>
      <c r="AH178" s="2">
        <f t="shared" ref="AH178:AI185" si="215">(EW178)</f>
        <v>0</v>
      </c>
      <c r="AI178" s="2">
        <f t="shared" si="215"/>
        <v>0</v>
      </c>
      <c r="AJ178" s="2">
        <f t="shared" ref="AJ178:AJ185" si="216">(AS178)</f>
        <v>0</v>
      </c>
      <c r="AK178" s="2">
        <v>2177.25</v>
      </c>
      <c r="AL178" s="2">
        <v>2177.25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3</v>
      </c>
      <c r="BJ178" s="2" t="s">
        <v>3</v>
      </c>
      <c r="BK178" s="2"/>
      <c r="BL178" s="2"/>
      <c r="BM178" s="2">
        <v>746</v>
      </c>
      <c r="BN178" s="2">
        <v>0</v>
      </c>
      <c r="BO178" s="2" t="s">
        <v>3</v>
      </c>
      <c r="BP178" s="2">
        <v>0</v>
      </c>
      <c r="BQ178" s="2">
        <v>130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0</v>
      </c>
      <c r="CA178" s="2">
        <v>0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ref="CP178:CP185" si="217">(P178+Q178+S178)</f>
        <v>2177.25</v>
      </c>
      <c r="CQ178" s="2">
        <f t="shared" ref="CQ178:CQ185" si="218">ROUND((ROUND((AC178*1),2)*BC178),2)</f>
        <v>2177.25</v>
      </c>
      <c r="CR178" s="2">
        <f t="shared" ref="CR178:CR185" si="219">(ROUND((ROUND(((ET178)*AV178*1),2)*BB178),2)+ROUND((ROUND(((AE178-(EU178))*AV178*1),2)*BS178),2))</f>
        <v>0</v>
      </c>
      <c r="CS178" s="2">
        <f t="shared" ref="CS178:CS185" si="220">ROUND((ROUND((AE178*AV178*1),2)*BS178),2)</f>
        <v>0</v>
      </c>
      <c r="CT178" s="2">
        <f t="shared" ref="CT178:CT185" si="221">ROUND((ROUND((AF178*AV178*1),2)*BA178),2)</f>
        <v>0</v>
      </c>
      <c r="CU178" s="2">
        <f t="shared" ref="CU178:CU185" si="222">AG178</f>
        <v>0</v>
      </c>
      <c r="CV178" s="2">
        <f t="shared" ref="CV178:CV185" si="223">(AH178*AV178)</f>
        <v>0</v>
      </c>
      <c r="CW178" s="2">
        <f t="shared" ref="CW178:CX185" si="224">AI178</f>
        <v>0</v>
      </c>
      <c r="CX178" s="2">
        <f t="shared" si="224"/>
        <v>0</v>
      </c>
      <c r="CY178" s="2">
        <f t="shared" ref="CY178:CY185" si="225">(((S178+R178)*AT178)/100)</f>
        <v>0</v>
      </c>
      <c r="CZ178" s="2">
        <f t="shared" ref="CZ178:CZ185" si="226">(((S178+R178)*AU178)/100)</f>
        <v>0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170</v>
      </c>
      <c r="DW178" s="2" t="s">
        <v>170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385723152</v>
      </c>
      <c r="EF178" s="2">
        <v>130</v>
      </c>
      <c r="EG178" s="2" t="s">
        <v>171</v>
      </c>
      <c r="EH178" s="2">
        <v>0</v>
      </c>
      <c r="EI178" s="2" t="s">
        <v>3</v>
      </c>
      <c r="EJ178" s="2">
        <v>3</v>
      </c>
      <c r="EK178" s="2">
        <v>746</v>
      </c>
      <c r="EL178" s="2" t="s">
        <v>172</v>
      </c>
      <c r="EM178" s="2" t="s">
        <v>173</v>
      </c>
      <c r="EN178" s="2"/>
      <c r="EO178" s="2" t="s">
        <v>3</v>
      </c>
      <c r="EP178" s="2"/>
      <c r="EQ178" s="2">
        <v>131072</v>
      </c>
      <c r="ER178" s="2">
        <v>0</v>
      </c>
      <c r="ES178" s="2">
        <v>2177.25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ref="FR178:FR185" si="227">P178</f>
        <v>2177.25</v>
      </c>
      <c r="FS178" s="2">
        <v>0</v>
      </c>
      <c r="FT178" s="2"/>
      <c r="FU178" s="2"/>
      <c r="FV178" s="2"/>
      <c r="FW178" s="2"/>
      <c r="FX178" s="2">
        <v>0</v>
      </c>
      <c r="FY178" s="2">
        <v>0</v>
      </c>
      <c r="FZ178" s="2"/>
      <c r="GA178" s="2" t="s">
        <v>174</v>
      </c>
      <c r="GB178" s="2"/>
      <c r="GC178" s="2"/>
      <c r="GD178" s="2">
        <v>1</v>
      </c>
      <c r="GE178" s="2"/>
      <c r="GF178" s="2">
        <v>-34003710</v>
      </c>
      <c r="GG178" s="2">
        <v>2</v>
      </c>
      <c r="GH178" s="2">
        <v>4</v>
      </c>
      <c r="GI178" s="2">
        <v>-2</v>
      </c>
      <c r="GJ178" s="2">
        <v>0</v>
      </c>
      <c r="GK178" s="2">
        <v>0</v>
      </c>
      <c r="GL178" s="2">
        <f t="shared" ref="GL178:GL185" si="228">ROUND(IF(AND(BH178=3,BI178=3,FS178&lt;&gt;0),P178,0),2)</f>
        <v>0</v>
      </c>
      <c r="GM178" s="2">
        <f t="shared" ref="GM178:GM185" si="229">ROUND(O178+X178+Y178,2)+GX178</f>
        <v>2177.25</v>
      </c>
      <c r="GN178" s="2">
        <f t="shared" ref="GN178:GN185" si="230">IF(OR(BI178=0,BI178=1),GM178-GX178,0)</f>
        <v>0</v>
      </c>
      <c r="GO178" s="2">
        <f t="shared" ref="GO178:GO185" si="231">IF(BI178=2,GM178-GX178,0)</f>
        <v>0</v>
      </c>
      <c r="GP178" s="2">
        <f t="shared" ref="GP178:GP185" si="232">IF(BI178=4,GM178-GX178,0)</f>
        <v>0</v>
      </c>
      <c r="GQ178" s="2"/>
      <c r="GR178" s="2">
        <v>0</v>
      </c>
      <c r="GS178" s="2">
        <v>2</v>
      </c>
      <c r="GT178" s="2">
        <v>0</v>
      </c>
      <c r="GU178" s="2" t="s">
        <v>3</v>
      </c>
      <c r="GV178" s="2">
        <f t="shared" ref="GV178:GV185" si="233">ROUND((GT178),6)</f>
        <v>0</v>
      </c>
      <c r="GW178" s="2">
        <v>1</v>
      </c>
      <c r="GX178" s="2">
        <f t="shared" ref="GX178:GX185" si="234">ROUND(HC178*I178,2)</f>
        <v>0</v>
      </c>
      <c r="GY178" s="2"/>
      <c r="GZ178" s="2"/>
      <c r="HA178" s="2">
        <v>0</v>
      </c>
      <c r="HB178" s="2">
        <v>0</v>
      </c>
      <c r="HC178" s="2">
        <f t="shared" ref="HC178:HC185" si="235">GV178*GW178</f>
        <v>0</v>
      </c>
      <c r="HD178" s="2"/>
      <c r="HE178" s="2" t="s">
        <v>175</v>
      </c>
      <c r="HF178" s="2" t="s">
        <v>100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E179" t="s">
        <v>131</v>
      </c>
      <c r="F179" t="s">
        <v>168</v>
      </c>
      <c r="G179" t="s">
        <v>169</v>
      </c>
      <c r="H179" t="s">
        <v>170</v>
      </c>
      <c r="I179">
        <f t="shared" si="198"/>
        <v>1</v>
      </c>
      <c r="J179">
        <v>0</v>
      </c>
      <c r="K179">
        <f t="shared" si="199"/>
        <v>1</v>
      </c>
      <c r="O179">
        <f t="shared" si="200"/>
        <v>16677.740000000002</v>
      </c>
      <c r="P179">
        <f t="shared" si="201"/>
        <v>16677.740000000002</v>
      </c>
      <c r="Q179">
        <f t="shared" si="202"/>
        <v>0</v>
      </c>
      <c r="R179">
        <f t="shared" si="203"/>
        <v>0</v>
      </c>
      <c r="S179">
        <f t="shared" si="204"/>
        <v>0</v>
      </c>
      <c r="T179">
        <f t="shared" si="205"/>
        <v>0</v>
      </c>
      <c r="U179">
        <f t="shared" si="206"/>
        <v>0</v>
      </c>
      <c r="V179">
        <f t="shared" si="207"/>
        <v>0</v>
      </c>
      <c r="W179">
        <f t="shared" si="208"/>
        <v>0</v>
      </c>
      <c r="X179">
        <f t="shared" si="209"/>
        <v>0</v>
      </c>
      <c r="Y179">
        <f t="shared" si="209"/>
        <v>0</v>
      </c>
      <c r="AA179">
        <v>441972566</v>
      </c>
      <c r="AB179">
        <f t="shared" si="210"/>
        <v>2177.25</v>
      </c>
      <c r="AC179">
        <f t="shared" si="211"/>
        <v>2177.25</v>
      </c>
      <c r="AD179">
        <f t="shared" si="212"/>
        <v>0</v>
      </c>
      <c r="AE179">
        <f t="shared" si="213"/>
        <v>0</v>
      </c>
      <c r="AF179">
        <f t="shared" si="213"/>
        <v>0</v>
      </c>
      <c r="AG179">
        <f t="shared" si="214"/>
        <v>0</v>
      </c>
      <c r="AH179">
        <f t="shared" si="215"/>
        <v>0</v>
      </c>
      <c r="AI179">
        <f t="shared" si="215"/>
        <v>0</v>
      </c>
      <c r="AJ179">
        <f t="shared" si="216"/>
        <v>0</v>
      </c>
      <c r="AK179">
        <v>2177.25</v>
      </c>
      <c r="AL179">
        <v>2177.25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7.66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3</v>
      </c>
      <c r="BJ179" t="s">
        <v>3</v>
      </c>
      <c r="BM179">
        <v>746</v>
      </c>
      <c r="BN179">
        <v>0</v>
      </c>
      <c r="BO179" t="s">
        <v>3</v>
      </c>
      <c r="BP179">
        <v>0</v>
      </c>
      <c r="BQ179">
        <v>130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17"/>
        <v>16677.740000000002</v>
      </c>
      <c r="CQ179">
        <f t="shared" si="218"/>
        <v>16677.740000000002</v>
      </c>
      <c r="CR179">
        <f t="shared" si="219"/>
        <v>0</v>
      </c>
      <c r="CS179">
        <f t="shared" si="220"/>
        <v>0</v>
      </c>
      <c r="CT179">
        <f t="shared" si="221"/>
        <v>0</v>
      </c>
      <c r="CU179">
        <f t="shared" si="222"/>
        <v>0</v>
      </c>
      <c r="CV179">
        <f t="shared" si="223"/>
        <v>0</v>
      </c>
      <c r="CW179">
        <f t="shared" si="224"/>
        <v>0</v>
      </c>
      <c r="CX179">
        <f t="shared" si="224"/>
        <v>0</v>
      </c>
      <c r="CY179">
        <f t="shared" si="225"/>
        <v>0</v>
      </c>
      <c r="CZ179">
        <f t="shared" si="226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170</v>
      </c>
      <c r="DW179" t="s">
        <v>170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385723152</v>
      </c>
      <c r="EF179">
        <v>130</v>
      </c>
      <c r="EG179" t="s">
        <v>171</v>
      </c>
      <c r="EH179">
        <v>0</v>
      </c>
      <c r="EI179" t="s">
        <v>3</v>
      </c>
      <c r="EJ179">
        <v>3</v>
      </c>
      <c r="EK179">
        <v>746</v>
      </c>
      <c r="EL179" t="s">
        <v>172</v>
      </c>
      <c r="EM179" t="s">
        <v>173</v>
      </c>
      <c r="EO179" t="s">
        <v>3</v>
      </c>
      <c r="EQ179">
        <v>131072</v>
      </c>
      <c r="ER179">
        <v>2177.25</v>
      </c>
      <c r="ES179">
        <v>2177.25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5</v>
      </c>
      <c r="FC179">
        <v>0</v>
      </c>
      <c r="FD179">
        <v>18</v>
      </c>
      <c r="FF179">
        <v>16000</v>
      </c>
      <c r="FQ179">
        <v>0</v>
      </c>
      <c r="FR179">
        <f t="shared" si="227"/>
        <v>16677.740000000002</v>
      </c>
      <c r="FS179">
        <v>0</v>
      </c>
      <c r="FX179">
        <v>0</v>
      </c>
      <c r="FY179">
        <v>0</v>
      </c>
      <c r="GA179" t="s">
        <v>174</v>
      </c>
      <c r="GD179">
        <v>1</v>
      </c>
      <c r="GF179">
        <v>-34003710</v>
      </c>
      <c r="GG179">
        <v>2</v>
      </c>
      <c r="GH179">
        <v>3</v>
      </c>
      <c r="GI179">
        <v>5</v>
      </c>
      <c r="GJ179">
        <v>0</v>
      </c>
      <c r="GK179">
        <v>0</v>
      </c>
      <c r="GL179">
        <f t="shared" si="228"/>
        <v>0</v>
      </c>
      <c r="GM179">
        <f t="shared" si="229"/>
        <v>16677.740000000002</v>
      </c>
      <c r="GN179">
        <f t="shared" si="230"/>
        <v>0</v>
      </c>
      <c r="GO179">
        <f t="shared" si="231"/>
        <v>0</v>
      </c>
      <c r="GP179">
        <f t="shared" si="232"/>
        <v>0</v>
      </c>
      <c r="GR179">
        <v>1</v>
      </c>
      <c r="GS179">
        <v>1</v>
      </c>
      <c r="GT179">
        <v>0</v>
      </c>
      <c r="GU179" t="s">
        <v>3</v>
      </c>
      <c r="GV179">
        <f t="shared" si="233"/>
        <v>0</v>
      </c>
      <c r="GW179">
        <v>1</v>
      </c>
      <c r="GX179">
        <f t="shared" si="234"/>
        <v>0</v>
      </c>
      <c r="HA179">
        <v>0</v>
      </c>
      <c r="HB179">
        <v>0</v>
      </c>
      <c r="HC179">
        <f t="shared" si="235"/>
        <v>0</v>
      </c>
      <c r="HE179" t="s">
        <v>175</v>
      </c>
      <c r="HF179" t="s">
        <v>100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55" x14ac:dyDescent="0.2">
      <c r="A180" s="2">
        <v>17</v>
      </c>
      <c r="B180" s="2">
        <v>1</v>
      </c>
      <c r="C180" s="2"/>
      <c r="D180" s="2"/>
      <c r="E180" s="2" t="s">
        <v>3</v>
      </c>
      <c r="F180" s="2" t="s">
        <v>168</v>
      </c>
      <c r="G180" s="2" t="s">
        <v>176</v>
      </c>
      <c r="H180" s="2" t="s">
        <v>170</v>
      </c>
      <c r="I180" s="2">
        <f t="shared" si="198"/>
        <v>1</v>
      </c>
      <c r="J180" s="2">
        <v>0</v>
      </c>
      <c r="K180" s="2">
        <f t="shared" si="199"/>
        <v>1</v>
      </c>
      <c r="L180" s="2"/>
      <c r="M180" s="2"/>
      <c r="N180" s="2"/>
      <c r="O180" s="2">
        <f t="shared" si="200"/>
        <v>1905.1</v>
      </c>
      <c r="P180" s="2">
        <f t="shared" si="201"/>
        <v>1905.1</v>
      </c>
      <c r="Q180" s="2">
        <f t="shared" si="202"/>
        <v>0</v>
      </c>
      <c r="R180" s="2">
        <f t="shared" si="203"/>
        <v>0</v>
      </c>
      <c r="S180" s="2">
        <f t="shared" si="204"/>
        <v>0</v>
      </c>
      <c r="T180" s="2">
        <f t="shared" si="205"/>
        <v>0</v>
      </c>
      <c r="U180" s="2">
        <f t="shared" si="206"/>
        <v>0</v>
      </c>
      <c r="V180" s="2">
        <f t="shared" si="207"/>
        <v>0</v>
      </c>
      <c r="W180" s="2">
        <f t="shared" si="208"/>
        <v>0</v>
      </c>
      <c r="X180" s="2">
        <f t="shared" si="209"/>
        <v>0</v>
      </c>
      <c r="Y180" s="2">
        <f t="shared" si="209"/>
        <v>0</v>
      </c>
      <c r="Z180" s="2"/>
      <c r="AA180" s="2">
        <v>-1</v>
      </c>
      <c r="AB180" s="2">
        <f t="shared" si="210"/>
        <v>1905.1</v>
      </c>
      <c r="AC180" s="2">
        <f t="shared" si="211"/>
        <v>1905.1</v>
      </c>
      <c r="AD180" s="2">
        <f t="shared" si="212"/>
        <v>0</v>
      </c>
      <c r="AE180" s="2">
        <f t="shared" si="213"/>
        <v>0</v>
      </c>
      <c r="AF180" s="2">
        <f t="shared" si="213"/>
        <v>0</v>
      </c>
      <c r="AG180" s="2">
        <f t="shared" si="214"/>
        <v>0</v>
      </c>
      <c r="AH180" s="2">
        <f t="shared" si="215"/>
        <v>0</v>
      </c>
      <c r="AI180" s="2">
        <f t="shared" si="215"/>
        <v>0</v>
      </c>
      <c r="AJ180" s="2">
        <f t="shared" si="216"/>
        <v>0</v>
      </c>
      <c r="AK180" s="2">
        <v>1905.1</v>
      </c>
      <c r="AL180" s="2">
        <v>1905.1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3</v>
      </c>
      <c r="BJ180" s="2" t="s">
        <v>3</v>
      </c>
      <c r="BK180" s="2"/>
      <c r="BL180" s="2"/>
      <c r="BM180" s="2">
        <v>746</v>
      </c>
      <c r="BN180" s="2">
        <v>0</v>
      </c>
      <c r="BO180" s="2" t="s">
        <v>3</v>
      </c>
      <c r="BP180" s="2">
        <v>0</v>
      </c>
      <c r="BQ180" s="2">
        <v>130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0</v>
      </c>
      <c r="CA180" s="2">
        <v>0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217"/>
        <v>1905.1</v>
      </c>
      <c r="CQ180" s="2">
        <f t="shared" si="218"/>
        <v>1905.1</v>
      </c>
      <c r="CR180" s="2">
        <f t="shared" si="219"/>
        <v>0</v>
      </c>
      <c r="CS180" s="2">
        <f t="shared" si="220"/>
        <v>0</v>
      </c>
      <c r="CT180" s="2">
        <f t="shared" si="221"/>
        <v>0</v>
      </c>
      <c r="CU180" s="2">
        <f t="shared" si="222"/>
        <v>0</v>
      </c>
      <c r="CV180" s="2">
        <f t="shared" si="223"/>
        <v>0</v>
      </c>
      <c r="CW180" s="2">
        <f t="shared" si="224"/>
        <v>0</v>
      </c>
      <c r="CX180" s="2">
        <f t="shared" si="224"/>
        <v>0</v>
      </c>
      <c r="CY180" s="2">
        <f t="shared" si="225"/>
        <v>0</v>
      </c>
      <c r="CZ180" s="2">
        <f t="shared" si="226"/>
        <v>0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170</v>
      </c>
      <c r="DW180" s="2" t="s">
        <v>170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385723152</v>
      </c>
      <c r="EF180" s="2">
        <v>130</v>
      </c>
      <c r="EG180" s="2" t="s">
        <v>171</v>
      </c>
      <c r="EH180" s="2">
        <v>0</v>
      </c>
      <c r="EI180" s="2" t="s">
        <v>3</v>
      </c>
      <c r="EJ180" s="2">
        <v>3</v>
      </c>
      <c r="EK180" s="2">
        <v>746</v>
      </c>
      <c r="EL180" s="2" t="s">
        <v>172</v>
      </c>
      <c r="EM180" s="2" t="s">
        <v>173</v>
      </c>
      <c r="EN180" s="2"/>
      <c r="EO180" s="2" t="s">
        <v>3</v>
      </c>
      <c r="EP180" s="2"/>
      <c r="EQ180" s="2">
        <v>1024</v>
      </c>
      <c r="ER180" s="2">
        <v>0</v>
      </c>
      <c r="ES180" s="2">
        <v>1905.1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227"/>
        <v>1905.1</v>
      </c>
      <c r="FS180" s="2">
        <v>0</v>
      </c>
      <c r="FT180" s="2"/>
      <c r="FU180" s="2"/>
      <c r="FV180" s="2"/>
      <c r="FW180" s="2"/>
      <c r="FX180" s="2">
        <v>0</v>
      </c>
      <c r="FY180" s="2">
        <v>0</v>
      </c>
      <c r="FZ180" s="2"/>
      <c r="GA180" s="2" t="s">
        <v>177</v>
      </c>
      <c r="GB180" s="2"/>
      <c r="GC180" s="2"/>
      <c r="GD180" s="2">
        <v>1</v>
      </c>
      <c r="GE180" s="2"/>
      <c r="GF180" s="2">
        <v>201737610</v>
      </c>
      <c r="GG180" s="2">
        <v>2</v>
      </c>
      <c r="GH180" s="2">
        <v>4</v>
      </c>
      <c r="GI180" s="2">
        <v>-2</v>
      </c>
      <c r="GJ180" s="2">
        <v>0</v>
      </c>
      <c r="GK180" s="2">
        <v>0</v>
      </c>
      <c r="GL180" s="2">
        <f t="shared" si="228"/>
        <v>0</v>
      </c>
      <c r="GM180" s="2">
        <f t="shared" si="229"/>
        <v>1905.1</v>
      </c>
      <c r="GN180" s="2">
        <f t="shared" si="230"/>
        <v>0</v>
      </c>
      <c r="GO180" s="2">
        <f t="shared" si="231"/>
        <v>0</v>
      </c>
      <c r="GP180" s="2">
        <f t="shared" si="232"/>
        <v>0</v>
      </c>
      <c r="GQ180" s="2"/>
      <c r="GR180" s="2">
        <v>0</v>
      </c>
      <c r="GS180" s="2">
        <v>2</v>
      </c>
      <c r="GT180" s="2">
        <v>0</v>
      </c>
      <c r="GU180" s="2" t="s">
        <v>3</v>
      </c>
      <c r="GV180" s="2">
        <f t="shared" si="233"/>
        <v>0</v>
      </c>
      <c r="GW180" s="2">
        <v>1</v>
      </c>
      <c r="GX180" s="2">
        <f t="shared" si="234"/>
        <v>0</v>
      </c>
      <c r="GY180" s="2"/>
      <c r="GZ180" s="2"/>
      <c r="HA180" s="2">
        <v>0</v>
      </c>
      <c r="HB180" s="2">
        <v>0</v>
      </c>
      <c r="HC180" s="2">
        <f t="shared" si="235"/>
        <v>0</v>
      </c>
      <c r="HD180" s="2"/>
      <c r="HE180" s="2" t="s">
        <v>175</v>
      </c>
      <c r="HF180" s="2" t="s">
        <v>100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17</v>
      </c>
      <c r="B181">
        <v>1</v>
      </c>
      <c r="E181" t="s">
        <v>3</v>
      </c>
      <c r="F181" t="s">
        <v>168</v>
      </c>
      <c r="G181" t="s">
        <v>176</v>
      </c>
      <c r="H181" t="s">
        <v>170</v>
      </c>
      <c r="I181">
        <f t="shared" si="198"/>
        <v>1</v>
      </c>
      <c r="J181">
        <v>0</v>
      </c>
      <c r="K181">
        <f t="shared" si="199"/>
        <v>1</v>
      </c>
      <c r="O181">
        <f t="shared" si="200"/>
        <v>14593.07</v>
      </c>
      <c r="P181">
        <f t="shared" si="201"/>
        <v>14593.07</v>
      </c>
      <c r="Q181">
        <f t="shared" si="202"/>
        <v>0</v>
      </c>
      <c r="R181">
        <f t="shared" si="203"/>
        <v>0</v>
      </c>
      <c r="S181">
        <f t="shared" si="204"/>
        <v>0</v>
      </c>
      <c r="T181">
        <f t="shared" si="205"/>
        <v>0</v>
      </c>
      <c r="U181">
        <f t="shared" si="206"/>
        <v>0</v>
      </c>
      <c r="V181">
        <f t="shared" si="207"/>
        <v>0</v>
      </c>
      <c r="W181">
        <f t="shared" si="208"/>
        <v>0</v>
      </c>
      <c r="X181">
        <f t="shared" si="209"/>
        <v>0</v>
      </c>
      <c r="Y181">
        <f t="shared" si="209"/>
        <v>0</v>
      </c>
      <c r="AA181">
        <v>-1</v>
      </c>
      <c r="AB181">
        <f t="shared" si="210"/>
        <v>1905.1</v>
      </c>
      <c r="AC181">
        <f t="shared" si="211"/>
        <v>1905.1</v>
      </c>
      <c r="AD181">
        <f t="shared" si="212"/>
        <v>0</v>
      </c>
      <c r="AE181">
        <f t="shared" si="213"/>
        <v>0</v>
      </c>
      <c r="AF181">
        <f t="shared" si="213"/>
        <v>0</v>
      </c>
      <c r="AG181">
        <f t="shared" si="214"/>
        <v>0</v>
      </c>
      <c r="AH181">
        <f t="shared" si="215"/>
        <v>0</v>
      </c>
      <c r="AI181">
        <f t="shared" si="215"/>
        <v>0</v>
      </c>
      <c r="AJ181">
        <f t="shared" si="216"/>
        <v>0</v>
      </c>
      <c r="AK181">
        <v>1905.1</v>
      </c>
      <c r="AL181">
        <v>1905.1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7.66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3</v>
      </c>
      <c r="BJ181" t="s">
        <v>3</v>
      </c>
      <c r="BM181">
        <v>746</v>
      </c>
      <c r="BN181">
        <v>0</v>
      </c>
      <c r="BO181" t="s">
        <v>3</v>
      </c>
      <c r="BP181">
        <v>0</v>
      </c>
      <c r="BQ181">
        <v>130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17"/>
        <v>14593.07</v>
      </c>
      <c r="CQ181">
        <f t="shared" si="218"/>
        <v>14593.07</v>
      </c>
      <c r="CR181">
        <f t="shared" si="219"/>
        <v>0</v>
      </c>
      <c r="CS181">
        <f t="shared" si="220"/>
        <v>0</v>
      </c>
      <c r="CT181">
        <f t="shared" si="221"/>
        <v>0</v>
      </c>
      <c r="CU181">
        <f t="shared" si="222"/>
        <v>0</v>
      </c>
      <c r="CV181">
        <f t="shared" si="223"/>
        <v>0</v>
      </c>
      <c r="CW181">
        <f t="shared" si="224"/>
        <v>0</v>
      </c>
      <c r="CX181">
        <f t="shared" si="224"/>
        <v>0</v>
      </c>
      <c r="CY181">
        <f t="shared" si="225"/>
        <v>0</v>
      </c>
      <c r="CZ181">
        <f t="shared" si="226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170</v>
      </c>
      <c r="DW181" t="s">
        <v>170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385723152</v>
      </c>
      <c r="EF181">
        <v>130</v>
      </c>
      <c r="EG181" t="s">
        <v>171</v>
      </c>
      <c r="EH181">
        <v>0</v>
      </c>
      <c r="EI181" t="s">
        <v>3</v>
      </c>
      <c r="EJ181">
        <v>3</v>
      </c>
      <c r="EK181">
        <v>746</v>
      </c>
      <c r="EL181" t="s">
        <v>172</v>
      </c>
      <c r="EM181" t="s">
        <v>173</v>
      </c>
      <c r="EO181" t="s">
        <v>3</v>
      </c>
      <c r="EQ181">
        <v>1024</v>
      </c>
      <c r="ER181">
        <v>1927.75</v>
      </c>
      <c r="ES181">
        <v>1905.1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5</v>
      </c>
      <c r="FC181">
        <v>0</v>
      </c>
      <c r="FD181">
        <v>18</v>
      </c>
      <c r="FF181">
        <v>14000</v>
      </c>
      <c r="FQ181">
        <v>0</v>
      </c>
      <c r="FR181">
        <f t="shared" si="227"/>
        <v>14593.07</v>
      </c>
      <c r="FS181">
        <v>0</v>
      </c>
      <c r="FX181">
        <v>0</v>
      </c>
      <c r="FY181">
        <v>0</v>
      </c>
      <c r="GA181" t="s">
        <v>177</v>
      </c>
      <c r="GD181">
        <v>1</v>
      </c>
      <c r="GF181">
        <v>201737610</v>
      </c>
      <c r="GG181">
        <v>2</v>
      </c>
      <c r="GH181">
        <v>3</v>
      </c>
      <c r="GI181">
        <v>5</v>
      </c>
      <c r="GJ181">
        <v>0</v>
      </c>
      <c r="GK181">
        <v>0</v>
      </c>
      <c r="GL181">
        <f t="shared" si="228"/>
        <v>0</v>
      </c>
      <c r="GM181">
        <f t="shared" si="229"/>
        <v>14593.07</v>
      </c>
      <c r="GN181">
        <f t="shared" si="230"/>
        <v>0</v>
      </c>
      <c r="GO181">
        <f t="shared" si="231"/>
        <v>0</v>
      </c>
      <c r="GP181">
        <f t="shared" si="232"/>
        <v>0</v>
      </c>
      <c r="GR181">
        <v>1</v>
      </c>
      <c r="GS181">
        <v>1</v>
      </c>
      <c r="GT181">
        <v>0</v>
      </c>
      <c r="GU181" t="s">
        <v>3</v>
      </c>
      <c r="GV181">
        <f t="shared" si="233"/>
        <v>0</v>
      </c>
      <c r="GW181">
        <v>1</v>
      </c>
      <c r="GX181">
        <f t="shared" si="234"/>
        <v>0</v>
      </c>
      <c r="HA181">
        <v>0</v>
      </c>
      <c r="HB181">
        <v>0</v>
      </c>
      <c r="HC181">
        <f t="shared" si="235"/>
        <v>0</v>
      </c>
      <c r="HE181" t="s">
        <v>175</v>
      </c>
      <c r="HF181" t="s">
        <v>100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55" x14ac:dyDescent="0.2">
      <c r="A182" s="2">
        <v>17</v>
      </c>
      <c r="B182" s="2">
        <v>1</v>
      </c>
      <c r="C182" s="2"/>
      <c r="D182" s="2"/>
      <c r="E182" s="2" t="s">
        <v>3</v>
      </c>
      <c r="F182" s="2" t="s">
        <v>168</v>
      </c>
      <c r="G182" s="2" t="s">
        <v>178</v>
      </c>
      <c r="H182" s="2" t="s">
        <v>170</v>
      </c>
      <c r="I182" s="2">
        <f t="shared" si="198"/>
        <v>1</v>
      </c>
      <c r="J182" s="2">
        <v>0</v>
      </c>
      <c r="K182" s="2">
        <f t="shared" si="199"/>
        <v>1</v>
      </c>
      <c r="L182" s="2"/>
      <c r="M182" s="2"/>
      <c r="N182" s="2"/>
      <c r="O182" s="2">
        <f t="shared" si="200"/>
        <v>870.91</v>
      </c>
      <c r="P182" s="2">
        <f t="shared" si="201"/>
        <v>870.91</v>
      </c>
      <c r="Q182" s="2">
        <f t="shared" si="202"/>
        <v>0</v>
      </c>
      <c r="R182" s="2">
        <f t="shared" si="203"/>
        <v>0</v>
      </c>
      <c r="S182" s="2">
        <f t="shared" si="204"/>
        <v>0</v>
      </c>
      <c r="T182" s="2">
        <f t="shared" si="205"/>
        <v>0</v>
      </c>
      <c r="U182" s="2">
        <f t="shared" si="206"/>
        <v>0</v>
      </c>
      <c r="V182" s="2">
        <f t="shared" si="207"/>
        <v>0</v>
      </c>
      <c r="W182" s="2">
        <f t="shared" si="208"/>
        <v>0</v>
      </c>
      <c r="X182" s="2">
        <f t="shared" si="209"/>
        <v>0</v>
      </c>
      <c r="Y182" s="2">
        <f t="shared" si="209"/>
        <v>0</v>
      </c>
      <c r="Z182" s="2"/>
      <c r="AA182" s="2">
        <v>-1</v>
      </c>
      <c r="AB182" s="2">
        <f t="shared" si="210"/>
        <v>870.91</v>
      </c>
      <c r="AC182" s="2">
        <f t="shared" si="211"/>
        <v>870.91</v>
      </c>
      <c r="AD182" s="2">
        <f t="shared" si="212"/>
        <v>0</v>
      </c>
      <c r="AE182" s="2">
        <f t="shared" si="213"/>
        <v>0</v>
      </c>
      <c r="AF182" s="2">
        <f t="shared" si="213"/>
        <v>0</v>
      </c>
      <c r="AG182" s="2">
        <f t="shared" si="214"/>
        <v>0</v>
      </c>
      <c r="AH182" s="2">
        <f t="shared" si="215"/>
        <v>0</v>
      </c>
      <c r="AI182" s="2">
        <f t="shared" si="215"/>
        <v>0</v>
      </c>
      <c r="AJ182" s="2">
        <f t="shared" si="216"/>
        <v>0</v>
      </c>
      <c r="AK182" s="2">
        <v>870.91000000000008</v>
      </c>
      <c r="AL182" s="2">
        <v>870.91000000000008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3</v>
      </c>
      <c r="BJ182" s="2" t="s">
        <v>3</v>
      </c>
      <c r="BK182" s="2"/>
      <c r="BL182" s="2"/>
      <c r="BM182" s="2">
        <v>746</v>
      </c>
      <c r="BN182" s="2">
        <v>0</v>
      </c>
      <c r="BO182" s="2" t="s">
        <v>3</v>
      </c>
      <c r="BP182" s="2">
        <v>0</v>
      </c>
      <c r="BQ182" s="2">
        <v>130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0</v>
      </c>
      <c r="CA182" s="2">
        <v>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217"/>
        <v>870.91</v>
      </c>
      <c r="CQ182" s="2">
        <f t="shared" si="218"/>
        <v>870.91</v>
      </c>
      <c r="CR182" s="2">
        <f t="shared" si="219"/>
        <v>0</v>
      </c>
      <c r="CS182" s="2">
        <f t="shared" si="220"/>
        <v>0</v>
      </c>
      <c r="CT182" s="2">
        <f t="shared" si="221"/>
        <v>0</v>
      </c>
      <c r="CU182" s="2">
        <f t="shared" si="222"/>
        <v>0</v>
      </c>
      <c r="CV182" s="2">
        <f t="shared" si="223"/>
        <v>0</v>
      </c>
      <c r="CW182" s="2">
        <f t="shared" si="224"/>
        <v>0</v>
      </c>
      <c r="CX182" s="2">
        <f t="shared" si="224"/>
        <v>0</v>
      </c>
      <c r="CY182" s="2">
        <f t="shared" si="225"/>
        <v>0</v>
      </c>
      <c r="CZ182" s="2">
        <f t="shared" si="226"/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170</v>
      </c>
      <c r="DW182" s="2" t="s">
        <v>170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385723152</v>
      </c>
      <c r="EF182" s="2">
        <v>130</v>
      </c>
      <c r="EG182" s="2" t="s">
        <v>171</v>
      </c>
      <c r="EH182" s="2">
        <v>0</v>
      </c>
      <c r="EI182" s="2" t="s">
        <v>3</v>
      </c>
      <c r="EJ182" s="2">
        <v>3</v>
      </c>
      <c r="EK182" s="2">
        <v>746</v>
      </c>
      <c r="EL182" s="2" t="s">
        <v>172</v>
      </c>
      <c r="EM182" s="2" t="s">
        <v>173</v>
      </c>
      <c r="EN182" s="2"/>
      <c r="EO182" s="2" t="s">
        <v>3</v>
      </c>
      <c r="EP182" s="2"/>
      <c r="EQ182" s="2">
        <v>1024</v>
      </c>
      <c r="ER182" s="2">
        <v>3544.02</v>
      </c>
      <c r="ES182" s="2">
        <v>870.91000000000008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227"/>
        <v>870.91</v>
      </c>
      <c r="FS182" s="2">
        <v>0</v>
      </c>
      <c r="FT182" s="2"/>
      <c r="FU182" s="2"/>
      <c r="FV182" s="2"/>
      <c r="FW182" s="2"/>
      <c r="FX182" s="2">
        <v>0</v>
      </c>
      <c r="FY182" s="2">
        <v>0</v>
      </c>
      <c r="FZ182" s="2"/>
      <c r="GA182" s="2" t="s">
        <v>179</v>
      </c>
      <c r="GB182" s="2"/>
      <c r="GC182" s="2"/>
      <c r="GD182" s="2">
        <v>1</v>
      </c>
      <c r="GE182" s="2"/>
      <c r="GF182" s="2">
        <v>842725636</v>
      </c>
      <c r="GG182" s="2">
        <v>2</v>
      </c>
      <c r="GH182" s="2">
        <v>4</v>
      </c>
      <c r="GI182" s="2">
        <v>-2</v>
      </c>
      <c r="GJ182" s="2">
        <v>0</v>
      </c>
      <c r="GK182" s="2">
        <v>0</v>
      </c>
      <c r="GL182" s="2">
        <f t="shared" si="228"/>
        <v>0</v>
      </c>
      <c r="GM182" s="2">
        <f t="shared" si="229"/>
        <v>870.91</v>
      </c>
      <c r="GN182" s="2">
        <f t="shared" si="230"/>
        <v>0</v>
      </c>
      <c r="GO182" s="2">
        <f t="shared" si="231"/>
        <v>0</v>
      </c>
      <c r="GP182" s="2">
        <f t="shared" si="232"/>
        <v>0</v>
      </c>
      <c r="GQ182" s="2"/>
      <c r="GR182" s="2">
        <v>0</v>
      </c>
      <c r="GS182" s="2">
        <v>2</v>
      </c>
      <c r="GT182" s="2">
        <v>0</v>
      </c>
      <c r="GU182" s="2" t="s">
        <v>3</v>
      </c>
      <c r="GV182" s="2">
        <f t="shared" si="233"/>
        <v>0</v>
      </c>
      <c r="GW182" s="2">
        <v>1</v>
      </c>
      <c r="GX182" s="2">
        <f t="shared" si="234"/>
        <v>0</v>
      </c>
      <c r="GY182" s="2"/>
      <c r="GZ182" s="2"/>
      <c r="HA182" s="2">
        <v>0</v>
      </c>
      <c r="HB182" s="2">
        <v>0</v>
      </c>
      <c r="HC182" s="2">
        <f t="shared" si="235"/>
        <v>0</v>
      </c>
      <c r="HD182" s="2"/>
      <c r="HE182" s="2" t="s">
        <v>175</v>
      </c>
      <c r="HF182" s="2" t="s">
        <v>100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E183" t="s">
        <v>3</v>
      </c>
      <c r="F183" t="s">
        <v>168</v>
      </c>
      <c r="G183" t="s">
        <v>178</v>
      </c>
      <c r="H183" t="s">
        <v>170</v>
      </c>
      <c r="I183">
        <f t="shared" si="198"/>
        <v>1</v>
      </c>
      <c r="J183">
        <v>0</v>
      </c>
      <c r="K183">
        <f t="shared" si="199"/>
        <v>1</v>
      </c>
      <c r="O183">
        <f t="shared" si="200"/>
        <v>6671.17</v>
      </c>
      <c r="P183">
        <f t="shared" si="201"/>
        <v>6671.17</v>
      </c>
      <c r="Q183">
        <f t="shared" si="202"/>
        <v>0</v>
      </c>
      <c r="R183">
        <f t="shared" si="203"/>
        <v>0</v>
      </c>
      <c r="S183">
        <f t="shared" si="204"/>
        <v>0</v>
      </c>
      <c r="T183">
        <f t="shared" si="205"/>
        <v>0</v>
      </c>
      <c r="U183">
        <f t="shared" si="206"/>
        <v>0</v>
      </c>
      <c r="V183">
        <f t="shared" si="207"/>
        <v>0</v>
      </c>
      <c r="W183">
        <f t="shared" si="208"/>
        <v>0</v>
      </c>
      <c r="X183">
        <f t="shared" si="209"/>
        <v>0</v>
      </c>
      <c r="Y183">
        <f t="shared" si="209"/>
        <v>0</v>
      </c>
      <c r="AA183">
        <v>-1</v>
      </c>
      <c r="AB183">
        <f t="shared" si="210"/>
        <v>870.91</v>
      </c>
      <c r="AC183">
        <f t="shared" si="211"/>
        <v>870.91</v>
      </c>
      <c r="AD183">
        <f t="shared" si="212"/>
        <v>0</v>
      </c>
      <c r="AE183">
        <f t="shared" si="213"/>
        <v>0</v>
      </c>
      <c r="AF183">
        <f t="shared" si="213"/>
        <v>0</v>
      </c>
      <c r="AG183">
        <f t="shared" si="214"/>
        <v>0</v>
      </c>
      <c r="AH183">
        <f t="shared" si="215"/>
        <v>0</v>
      </c>
      <c r="AI183">
        <f t="shared" si="215"/>
        <v>0</v>
      </c>
      <c r="AJ183">
        <f t="shared" si="216"/>
        <v>0</v>
      </c>
      <c r="AK183">
        <v>870.91000000000008</v>
      </c>
      <c r="AL183">
        <v>870.91000000000008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7.66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3</v>
      </c>
      <c r="BJ183" t="s">
        <v>3</v>
      </c>
      <c r="BM183">
        <v>746</v>
      </c>
      <c r="BN183">
        <v>0</v>
      </c>
      <c r="BO183" t="s">
        <v>3</v>
      </c>
      <c r="BP183">
        <v>0</v>
      </c>
      <c r="BQ183">
        <v>130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17"/>
        <v>6671.17</v>
      </c>
      <c r="CQ183">
        <f t="shared" si="218"/>
        <v>6671.17</v>
      </c>
      <c r="CR183">
        <f t="shared" si="219"/>
        <v>0</v>
      </c>
      <c r="CS183">
        <f t="shared" si="220"/>
        <v>0</v>
      </c>
      <c r="CT183">
        <f t="shared" si="221"/>
        <v>0</v>
      </c>
      <c r="CU183">
        <f t="shared" si="222"/>
        <v>0</v>
      </c>
      <c r="CV183">
        <f t="shared" si="223"/>
        <v>0</v>
      </c>
      <c r="CW183">
        <f t="shared" si="224"/>
        <v>0</v>
      </c>
      <c r="CX183">
        <f t="shared" si="224"/>
        <v>0</v>
      </c>
      <c r="CY183">
        <f t="shared" si="225"/>
        <v>0</v>
      </c>
      <c r="CZ183">
        <f t="shared" si="226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170</v>
      </c>
      <c r="DW183" t="s">
        <v>170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385723152</v>
      </c>
      <c r="EF183">
        <v>130</v>
      </c>
      <c r="EG183" t="s">
        <v>171</v>
      </c>
      <c r="EH183">
        <v>0</v>
      </c>
      <c r="EI183" t="s">
        <v>3</v>
      </c>
      <c r="EJ183">
        <v>3</v>
      </c>
      <c r="EK183">
        <v>746</v>
      </c>
      <c r="EL183" t="s">
        <v>172</v>
      </c>
      <c r="EM183" t="s">
        <v>173</v>
      </c>
      <c r="EO183" t="s">
        <v>3</v>
      </c>
      <c r="EQ183">
        <v>1024</v>
      </c>
      <c r="ER183">
        <v>881.25000000000011</v>
      </c>
      <c r="ES183">
        <v>870.91000000000008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0</v>
      </c>
      <c r="FD183">
        <v>18</v>
      </c>
      <c r="FF183">
        <v>6400</v>
      </c>
      <c r="FQ183">
        <v>0</v>
      </c>
      <c r="FR183">
        <f t="shared" si="227"/>
        <v>6671.17</v>
      </c>
      <c r="FS183">
        <v>0</v>
      </c>
      <c r="FX183">
        <v>0</v>
      </c>
      <c r="FY183">
        <v>0</v>
      </c>
      <c r="GA183" t="s">
        <v>179</v>
      </c>
      <c r="GD183">
        <v>1</v>
      </c>
      <c r="GF183">
        <v>842725636</v>
      </c>
      <c r="GG183">
        <v>2</v>
      </c>
      <c r="GH183">
        <v>3</v>
      </c>
      <c r="GI183">
        <v>5</v>
      </c>
      <c r="GJ183">
        <v>0</v>
      </c>
      <c r="GK183">
        <v>0</v>
      </c>
      <c r="GL183">
        <f t="shared" si="228"/>
        <v>0</v>
      </c>
      <c r="GM183">
        <f t="shared" si="229"/>
        <v>6671.17</v>
      </c>
      <c r="GN183">
        <f t="shared" si="230"/>
        <v>0</v>
      </c>
      <c r="GO183">
        <f t="shared" si="231"/>
        <v>0</v>
      </c>
      <c r="GP183">
        <f t="shared" si="232"/>
        <v>0</v>
      </c>
      <c r="GR183">
        <v>1</v>
      </c>
      <c r="GS183">
        <v>1</v>
      </c>
      <c r="GT183">
        <v>0</v>
      </c>
      <c r="GU183" t="s">
        <v>3</v>
      </c>
      <c r="GV183">
        <f t="shared" si="233"/>
        <v>0</v>
      </c>
      <c r="GW183">
        <v>1</v>
      </c>
      <c r="GX183">
        <f t="shared" si="234"/>
        <v>0</v>
      </c>
      <c r="HA183">
        <v>0</v>
      </c>
      <c r="HB183">
        <v>0</v>
      </c>
      <c r="HC183">
        <f t="shared" si="235"/>
        <v>0</v>
      </c>
      <c r="HE183" t="s">
        <v>175</v>
      </c>
      <c r="HF183" t="s">
        <v>100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">
      <c r="A184" s="2">
        <v>17</v>
      </c>
      <c r="B184" s="2">
        <v>1</v>
      </c>
      <c r="C184" s="2"/>
      <c r="D184" s="2"/>
      <c r="E184" s="2" t="s">
        <v>3</v>
      </c>
      <c r="F184" s="2" t="s">
        <v>168</v>
      </c>
      <c r="G184" s="2" t="s">
        <v>180</v>
      </c>
      <c r="H184" s="2" t="s">
        <v>170</v>
      </c>
      <c r="I184" s="2">
        <f t="shared" si="198"/>
        <v>1</v>
      </c>
      <c r="J184" s="2">
        <v>0</v>
      </c>
      <c r="K184" s="2">
        <f t="shared" si="199"/>
        <v>1</v>
      </c>
      <c r="L184" s="2"/>
      <c r="M184" s="2"/>
      <c r="N184" s="2"/>
      <c r="O184" s="2">
        <f t="shared" si="200"/>
        <v>1506.3</v>
      </c>
      <c r="P184" s="2">
        <f t="shared" si="201"/>
        <v>1506.3</v>
      </c>
      <c r="Q184" s="2">
        <f t="shared" si="202"/>
        <v>0</v>
      </c>
      <c r="R184" s="2">
        <f t="shared" si="203"/>
        <v>0</v>
      </c>
      <c r="S184" s="2">
        <f t="shared" si="204"/>
        <v>0</v>
      </c>
      <c r="T184" s="2">
        <f t="shared" si="205"/>
        <v>0</v>
      </c>
      <c r="U184" s="2">
        <f t="shared" si="206"/>
        <v>0</v>
      </c>
      <c r="V184" s="2">
        <f t="shared" si="207"/>
        <v>0</v>
      </c>
      <c r="W184" s="2">
        <f t="shared" si="208"/>
        <v>0</v>
      </c>
      <c r="X184" s="2">
        <f t="shared" si="209"/>
        <v>0</v>
      </c>
      <c r="Y184" s="2">
        <f t="shared" si="209"/>
        <v>0</v>
      </c>
      <c r="Z184" s="2"/>
      <c r="AA184" s="2">
        <v>-1</v>
      </c>
      <c r="AB184" s="2">
        <f t="shared" si="210"/>
        <v>1506.3</v>
      </c>
      <c r="AC184" s="2">
        <f t="shared" si="211"/>
        <v>1506.3</v>
      </c>
      <c r="AD184" s="2">
        <f t="shared" si="212"/>
        <v>0</v>
      </c>
      <c r="AE184" s="2">
        <f t="shared" si="213"/>
        <v>0</v>
      </c>
      <c r="AF184" s="2">
        <f t="shared" si="213"/>
        <v>0</v>
      </c>
      <c r="AG184" s="2">
        <f t="shared" si="214"/>
        <v>0</v>
      </c>
      <c r="AH184" s="2">
        <f t="shared" si="215"/>
        <v>0</v>
      </c>
      <c r="AI184" s="2">
        <f t="shared" si="215"/>
        <v>0</v>
      </c>
      <c r="AJ184" s="2">
        <f t="shared" si="216"/>
        <v>0</v>
      </c>
      <c r="AK184" s="2">
        <v>1506.2999999999997</v>
      </c>
      <c r="AL184" s="2">
        <v>1506.2999999999997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3</v>
      </c>
      <c r="BJ184" s="2" t="s">
        <v>3</v>
      </c>
      <c r="BK184" s="2"/>
      <c r="BL184" s="2"/>
      <c r="BM184" s="2">
        <v>746</v>
      </c>
      <c r="BN184" s="2">
        <v>0</v>
      </c>
      <c r="BO184" s="2" t="s">
        <v>3</v>
      </c>
      <c r="BP184" s="2">
        <v>0</v>
      </c>
      <c r="BQ184" s="2">
        <v>130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0</v>
      </c>
      <c r="CA184" s="2">
        <v>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217"/>
        <v>1506.3</v>
      </c>
      <c r="CQ184" s="2">
        <f t="shared" si="218"/>
        <v>1506.3</v>
      </c>
      <c r="CR184" s="2">
        <f t="shared" si="219"/>
        <v>0</v>
      </c>
      <c r="CS184" s="2">
        <f t="shared" si="220"/>
        <v>0</v>
      </c>
      <c r="CT184" s="2">
        <f t="shared" si="221"/>
        <v>0</v>
      </c>
      <c r="CU184" s="2">
        <f t="shared" si="222"/>
        <v>0</v>
      </c>
      <c r="CV184" s="2">
        <f t="shared" si="223"/>
        <v>0</v>
      </c>
      <c r="CW184" s="2">
        <f t="shared" si="224"/>
        <v>0</v>
      </c>
      <c r="CX184" s="2">
        <f t="shared" si="224"/>
        <v>0</v>
      </c>
      <c r="CY184" s="2">
        <f t="shared" si="225"/>
        <v>0</v>
      </c>
      <c r="CZ184" s="2">
        <f t="shared" si="226"/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170</v>
      </c>
      <c r="DW184" s="2" t="s">
        <v>170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385723152</v>
      </c>
      <c r="EF184" s="2">
        <v>130</v>
      </c>
      <c r="EG184" s="2" t="s">
        <v>171</v>
      </c>
      <c r="EH184" s="2">
        <v>0</v>
      </c>
      <c r="EI184" s="2" t="s">
        <v>3</v>
      </c>
      <c r="EJ184" s="2">
        <v>3</v>
      </c>
      <c r="EK184" s="2">
        <v>746</v>
      </c>
      <c r="EL184" s="2" t="s">
        <v>172</v>
      </c>
      <c r="EM184" s="2" t="s">
        <v>173</v>
      </c>
      <c r="EN184" s="2"/>
      <c r="EO184" s="2" t="s">
        <v>3</v>
      </c>
      <c r="EP184" s="2"/>
      <c r="EQ184" s="2">
        <v>1024</v>
      </c>
      <c r="ER184" s="2">
        <v>449.39</v>
      </c>
      <c r="ES184" s="2">
        <v>1506.2999999999997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227"/>
        <v>1506.3</v>
      </c>
      <c r="FS184" s="2">
        <v>0</v>
      </c>
      <c r="FT184" s="2"/>
      <c r="FU184" s="2"/>
      <c r="FV184" s="2"/>
      <c r="FW184" s="2"/>
      <c r="FX184" s="2">
        <v>0</v>
      </c>
      <c r="FY184" s="2">
        <v>0</v>
      </c>
      <c r="FZ184" s="2"/>
      <c r="GA184" s="2" t="s">
        <v>3</v>
      </c>
      <c r="GB184" s="2"/>
      <c r="GC184" s="2"/>
      <c r="GD184" s="2">
        <v>1</v>
      </c>
      <c r="GE184" s="2"/>
      <c r="GF184" s="2">
        <v>-654952769</v>
      </c>
      <c r="GG184" s="2">
        <v>2</v>
      </c>
      <c r="GH184" s="2">
        <v>4</v>
      </c>
      <c r="GI184" s="2">
        <v>-2</v>
      </c>
      <c r="GJ184" s="2">
        <v>0</v>
      </c>
      <c r="GK184" s="2">
        <v>0</v>
      </c>
      <c r="GL184" s="2">
        <f t="shared" si="228"/>
        <v>0</v>
      </c>
      <c r="GM184" s="2">
        <f t="shared" si="229"/>
        <v>1506.3</v>
      </c>
      <c r="GN184" s="2">
        <f t="shared" si="230"/>
        <v>0</v>
      </c>
      <c r="GO184" s="2">
        <f t="shared" si="231"/>
        <v>0</v>
      </c>
      <c r="GP184" s="2">
        <f t="shared" si="232"/>
        <v>0</v>
      </c>
      <c r="GQ184" s="2"/>
      <c r="GR184" s="2">
        <v>0</v>
      </c>
      <c r="GS184" s="2">
        <v>2</v>
      </c>
      <c r="GT184" s="2">
        <v>0</v>
      </c>
      <c r="GU184" s="2" t="s">
        <v>3</v>
      </c>
      <c r="GV184" s="2">
        <f t="shared" si="233"/>
        <v>0</v>
      </c>
      <c r="GW184" s="2">
        <v>1</v>
      </c>
      <c r="GX184" s="2">
        <f t="shared" si="234"/>
        <v>0</v>
      </c>
      <c r="GY184" s="2"/>
      <c r="GZ184" s="2"/>
      <c r="HA184" s="2">
        <v>0</v>
      </c>
      <c r="HB184" s="2">
        <v>0</v>
      </c>
      <c r="HC184" s="2">
        <f t="shared" si="235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E185" t="s">
        <v>3</v>
      </c>
      <c r="F185" t="s">
        <v>168</v>
      </c>
      <c r="G185" t="s">
        <v>180</v>
      </c>
      <c r="H185" t="s">
        <v>170</v>
      </c>
      <c r="I185">
        <f t="shared" si="198"/>
        <v>1</v>
      </c>
      <c r="J185">
        <v>0</v>
      </c>
      <c r="K185">
        <f t="shared" si="199"/>
        <v>1</v>
      </c>
      <c r="O185">
        <f t="shared" si="200"/>
        <v>11538.26</v>
      </c>
      <c r="P185">
        <f t="shared" si="201"/>
        <v>11538.26</v>
      </c>
      <c r="Q185">
        <f t="shared" si="202"/>
        <v>0</v>
      </c>
      <c r="R185">
        <f t="shared" si="203"/>
        <v>0</v>
      </c>
      <c r="S185">
        <f t="shared" si="204"/>
        <v>0</v>
      </c>
      <c r="T185">
        <f t="shared" si="205"/>
        <v>0</v>
      </c>
      <c r="U185">
        <f t="shared" si="206"/>
        <v>0</v>
      </c>
      <c r="V185">
        <f t="shared" si="207"/>
        <v>0</v>
      </c>
      <c r="W185">
        <f t="shared" si="208"/>
        <v>0</v>
      </c>
      <c r="X185">
        <f t="shared" si="209"/>
        <v>0</v>
      </c>
      <c r="Y185">
        <f t="shared" si="209"/>
        <v>0</v>
      </c>
      <c r="AA185">
        <v>-1</v>
      </c>
      <c r="AB185">
        <f t="shared" si="210"/>
        <v>1506.3</v>
      </c>
      <c r="AC185">
        <f t="shared" si="211"/>
        <v>1506.3</v>
      </c>
      <c r="AD185">
        <f t="shared" si="212"/>
        <v>0</v>
      </c>
      <c r="AE185">
        <f t="shared" si="213"/>
        <v>0</v>
      </c>
      <c r="AF185">
        <f t="shared" si="213"/>
        <v>0</v>
      </c>
      <c r="AG185">
        <f t="shared" si="214"/>
        <v>0</v>
      </c>
      <c r="AH185">
        <f t="shared" si="215"/>
        <v>0</v>
      </c>
      <c r="AI185">
        <f t="shared" si="215"/>
        <v>0</v>
      </c>
      <c r="AJ185">
        <f t="shared" si="216"/>
        <v>0</v>
      </c>
      <c r="AK185">
        <v>1506.2999999999997</v>
      </c>
      <c r="AL185">
        <v>1506.2999999999997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7.66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3</v>
      </c>
      <c r="BJ185" t="s">
        <v>3</v>
      </c>
      <c r="BM185">
        <v>746</v>
      </c>
      <c r="BN185">
        <v>0</v>
      </c>
      <c r="BO185" t="s">
        <v>3</v>
      </c>
      <c r="BP185">
        <v>0</v>
      </c>
      <c r="BQ185">
        <v>130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17"/>
        <v>11538.26</v>
      </c>
      <c r="CQ185">
        <f t="shared" si="218"/>
        <v>11538.26</v>
      </c>
      <c r="CR185">
        <f t="shared" si="219"/>
        <v>0</v>
      </c>
      <c r="CS185">
        <f t="shared" si="220"/>
        <v>0</v>
      </c>
      <c r="CT185">
        <f t="shared" si="221"/>
        <v>0</v>
      </c>
      <c r="CU185">
        <f t="shared" si="222"/>
        <v>0</v>
      </c>
      <c r="CV185">
        <f t="shared" si="223"/>
        <v>0</v>
      </c>
      <c r="CW185">
        <f t="shared" si="224"/>
        <v>0</v>
      </c>
      <c r="CX185">
        <f t="shared" si="224"/>
        <v>0</v>
      </c>
      <c r="CY185">
        <f t="shared" si="225"/>
        <v>0</v>
      </c>
      <c r="CZ185">
        <f t="shared" si="226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170</v>
      </c>
      <c r="DW185" t="s">
        <v>170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385723152</v>
      </c>
      <c r="EF185">
        <v>130</v>
      </c>
      <c r="EG185" t="s">
        <v>171</v>
      </c>
      <c r="EH185">
        <v>0</v>
      </c>
      <c r="EI185" t="s">
        <v>3</v>
      </c>
      <c r="EJ185">
        <v>3</v>
      </c>
      <c r="EK185">
        <v>746</v>
      </c>
      <c r="EL185" t="s">
        <v>172</v>
      </c>
      <c r="EM185" t="s">
        <v>173</v>
      </c>
      <c r="EO185" t="s">
        <v>3</v>
      </c>
      <c r="EQ185">
        <v>1024</v>
      </c>
      <c r="ER185">
        <v>1591.3899999999999</v>
      </c>
      <c r="ES185">
        <v>1506.2999999999997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FQ185">
        <v>0</v>
      </c>
      <c r="FR185">
        <f t="shared" si="227"/>
        <v>11538.26</v>
      </c>
      <c r="FS185">
        <v>0</v>
      </c>
      <c r="FX185">
        <v>0</v>
      </c>
      <c r="FY185">
        <v>0</v>
      </c>
      <c r="GA185" t="s">
        <v>3</v>
      </c>
      <c r="GD185">
        <v>1</v>
      </c>
      <c r="GF185">
        <v>-654952769</v>
      </c>
      <c r="GG185">
        <v>2</v>
      </c>
      <c r="GH185">
        <v>4</v>
      </c>
      <c r="GI185">
        <v>5</v>
      </c>
      <c r="GJ185">
        <v>0</v>
      </c>
      <c r="GK185">
        <v>0</v>
      </c>
      <c r="GL185">
        <f t="shared" si="228"/>
        <v>0</v>
      </c>
      <c r="GM185">
        <f t="shared" si="229"/>
        <v>11538.26</v>
      </c>
      <c r="GN185">
        <f t="shared" si="230"/>
        <v>0</v>
      </c>
      <c r="GO185">
        <f t="shared" si="231"/>
        <v>0</v>
      </c>
      <c r="GP185">
        <f t="shared" si="232"/>
        <v>0</v>
      </c>
      <c r="GR185">
        <v>0</v>
      </c>
      <c r="GS185">
        <v>2</v>
      </c>
      <c r="GT185">
        <v>0</v>
      </c>
      <c r="GU185" t="s">
        <v>3</v>
      </c>
      <c r="GV185">
        <f t="shared" si="233"/>
        <v>0</v>
      </c>
      <c r="GW185">
        <v>1</v>
      </c>
      <c r="GX185">
        <f t="shared" si="234"/>
        <v>0</v>
      </c>
      <c r="HA185">
        <v>0</v>
      </c>
      <c r="HB185">
        <v>0</v>
      </c>
      <c r="HC185">
        <f t="shared" si="235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7" spans="1:255" x14ac:dyDescent="0.2">
      <c r="A187" s="3">
        <v>51</v>
      </c>
      <c r="B187" s="3">
        <f>B174</f>
        <v>1</v>
      </c>
      <c r="C187" s="3">
        <f>A174</f>
        <v>4</v>
      </c>
      <c r="D187" s="3">
        <f>ROW(A174)</f>
        <v>174</v>
      </c>
      <c r="E187" s="3"/>
      <c r="F187" s="3" t="str">
        <f>IF(F174&lt;&gt;"",F174,"")</f>
        <v>Новый раздел</v>
      </c>
      <c r="G187" s="3" t="str">
        <f>IF(G174&lt;&gt;"",G174,"")</f>
        <v>Оборудование</v>
      </c>
      <c r="H187" s="3">
        <v>0</v>
      </c>
      <c r="I187" s="3"/>
      <c r="J187" s="3"/>
      <c r="K187" s="3"/>
      <c r="L187" s="3"/>
      <c r="M187" s="3"/>
      <c r="N187" s="3"/>
      <c r="O187" s="3">
        <f t="shared" ref="O187:T187" si="236">ROUND(AB187,2)</f>
        <v>2177.25</v>
      </c>
      <c r="P187" s="3">
        <f t="shared" si="236"/>
        <v>2177.25</v>
      </c>
      <c r="Q187" s="3">
        <f t="shared" si="236"/>
        <v>0</v>
      </c>
      <c r="R187" s="3">
        <f t="shared" si="236"/>
        <v>0</v>
      </c>
      <c r="S187" s="3">
        <f t="shared" si="236"/>
        <v>0</v>
      </c>
      <c r="T187" s="3">
        <f t="shared" si="236"/>
        <v>0</v>
      </c>
      <c r="U187" s="3">
        <f>AH187</f>
        <v>0</v>
      </c>
      <c r="V187" s="3">
        <f>AI187</f>
        <v>0</v>
      </c>
      <c r="W187" s="3">
        <f>ROUND(AJ187,2)</f>
        <v>0</v>
      </c>
      <c r="X187" s="3">
        <f>ROUND(AK187,2)</f>
        <v>0</v>
      </c>
      <c r="Y187" s="3">
        <f>ROUND(AL187,2)</f>
        <v>0</v>
      </c>
      <c r="Z187" s="3"/>
      <c r="AA187" s="3"/>
      <c r="AB187" s="3">
        <f>ROUND(SUMIF(AA178:AA185,"=441972564",O178:O185),2)</f>
        <v>2177.25</v>
      </c>
      <c r="AC187" s="3">
        <f>ROUND(SUMIF(AA178:AA185,"=441972564",P178:P185),2)</f>
        <v>2177.25</v>
      </c>
      <c r="AD187" s="3">
        <f>ROUND(SUMIF(AA178:AA185,"=441972564",Q178:Q185),2)</f>
        <v>0</v>
      </c>
      <c r="AE187" s="3">
        <f>ROUND(SUMIF(AA178:AA185,"=441972564",R178:R185),2)</f>
        <v>0</v>
      </c>
      <c r="AF187" s="3">
        <f>ROUND(SUMIF(AA178:AA185,"=441972564",S178:S185),2)</f>
        <v>0</v>
      </c>
      <c r="AG187" s="3">
        <f>ROUND(SUMIF(AA178:AA185,"=441972564",T178:T185),2)</f>
        <v>0</v>
      </c>
      <c r="AH187" s="3">
        <f>SUMIF(AA178:AA185,"=441972564",U178:U185)</f>
        <v>0</v>
      </c>
      <c r="AI187" s="3">
        <f>SUMIF(AA178:AA185,"=441972564",V178:V185)</f>
        <v>0</v>
      </c>
      <c r="AJ187" s="3">
        <f>ROUND(SUMIF(AA178:AA185,"=441972564",W178:W185),2)</f>
        <v>0</v>
      </c>
      <c r="AK187" s="3">
        <f>ROUND(SUMIF(AA178:AA185,"=441972564",X178:X185),2)</f>
        <v>0</v>
      </c>
      <c r="AL187" s="3">
        <f>ROUND(SUMIF(AA178:AA185,"=441972564",Y178:Y185),2)</f>
        <v>0</v>
      </c>
      <c r="AM187" s="3"/>
      <c r="AN187" s="3"/>
      <c r="AO187" s="3">
        <f t="shared" ref="AO187:BD187" si="237">ROUND(BX187,2)</f>
        <v>0</v>
      </c>
      <c r="AP187" s="3">
        <f t="shared" si="237"/>
        <v>2177.25</v>
      </c>
      <c r="AQ187" s="3">
        <f t="shared" si="237"/>
        <v>0</v>
      </c>
      <c r="AR187" s="3">
        <f t="shared" si="237"/>
        <v>2177.25</v>
      </c>
      <c r="AS187" s="3">
        <f t="shared" si="237"/>
        <v>0</v>
      </c>
      <c r="AT187" s="3">
        <f t="shared" si="237"/>
        <v>0</v>
      </c>
      <c r="AU187" s="3">
        <f t="shared" si="237"/>
        <v>0</v>
      </c>
      <c r="AV187" s="3">
        <f t="shared" si="237"/>
        <v>2177.25</v>
      </c>
      <c r="AW187" s="3">
        <f t="shared" si="237"/>
        <v>0</v>
      </c>
      <c r="AX187" s="3">
        <f t="shared" si="237"/>
        <v>0</v>
      </c>
      <c r="AY187" s="3">
        <f t="shared" si="237"/>
        <v>0</v>
      </c>
      <c r="AZ187" s="3">
        <f t="shared" si="237"/>
        <v>2177.25</v>
      </c>
      <c r="BA187" s="3">
        <f t="shared" si="237"/>
        <v>0</v>
      </c>
      <c r="BB187" s="3">
        <f t="shared" si="237"/>
        <v>0</v>
      </c>
      <c r="BC187" s="3">
        <f t="shared" si="237"/>
        <v>0</v>
      </c>
      <c r="BD187" s="3">
        <f t="shared" si="237"/>
        <v>0</v>
      </c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>
        <f>ROUND(SUMIF(AA178:AA185,"=441972564",FQ178:FQ185),2)</f>
        <v>0</v>
      </c>
      <c r="BY187" s="3">
        <f>ROUND(SUMIF(AA178:AA185,"=441972564",FR178:FR185),2)</f>
        <v>2177.25</v>
      </c>
      <c r="BZ187" s="3">
        <f>ROUND(SUMIF(AA178:AA185,"=441972564",GL178:GL185),2)</f>
        <v>0</v>
      </c>
      <c r="CA187" s="3">
        <f>ROUND(SUMIF(AA178:AA185,"=441972564",GM178:GM185),2)</f>
        <v>2177.25</v>
      </c>
      <c r="CB187" s="3">
        <f>ROUND(SUMIF(AA178:AA185,"=441972564",GN178:GN185),2)</f>
        <v>0</v>
      </c>
      <c r="CC187" s="3">
        <f>ROUND(SUMIF(AA178:AA185,"=441972564",GO178:GO185),2)</f>
        <v>0</v>
      </c>
      <c r="CD187" s="3">
        <f>ROUND(SUMIF(AA178:AA185,"=441972564",GP178:GP185),2)</f>
        <v>0</v>
      </c>
      <c r="CE187" s="3">
        <f>AC187-BX187</f>
        <v>2177.25</v>
      </c>
      <c r="CF187" s="3">
        <f>AC187-BY187</f>
        <v>0</v>
      </c>
      <c r="CG187" s="3">
        <f>BX187-BZ187</f>
        <v>0</v>
      </c>
      <c r="CH187" s="3">
        <f>AC187-BX187-BY187+BZ187</f>
        <v>0</v>
      </c>
      <c r="CI187" s="3">
        <f>BY187-BZ187</f>
        <v>2177.25</v>
      </c>
      <c r="CJ187" s="3">
        <f>ROUND(SUMIF(AA178:AA185,"=441972564",GX178:GX185),2)</f>
        <v>0</v>
      </c>
      <c r="CK187" s="3">
        <f>ROUND(SUMIF(AA178:AA185,"=441972564",GY178:GY185),2)</f>
        <v>0</v>
      </c>
      <c r="CL187" s="3">
        <f>ROUND(SUMIF(AA178:AA185,"=441972564",GZ178:GZ185),2)</f>
        <v>0</v>
      </c>
      <c r="CM187" s="3">
        <f>ROUND(SUMIF(AA178:AA185,"=441972564",HD178:HD185),2)</f>
        <v>0</v>
      </c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4">
        <f t="shared" ref="DG187:DL187" si="238">ROUND(DT187,2)</f>
        <v>16677.740000000002</v>
      </c>
      <c r="DH187" s="4">
        <f t="shared" si="238"/>
        <v>16677.740000000002</v>
      </c>
      <c r="DI187" s="4">
        <f t="shared" si="238"/>
        <v>0</v>
      </c>
      <c r="DJ187" s="4">
        <f t="shared" si="238"/>
        <v>0</v>
      </c>
      <c r="DK187" s="4">
        <f t="shared" si="238"/>
        <v>0</v>
      </c>
      <c r="DL187" s="4">
        <f t="shared" si="238"/>
        <v>0</v>
      </c>
      <c r="DM187" s="4">
        <f>DZ187</f>
        <v>0</v>
      </c>
      <c r="DN187" s="4">
        <f>EA187</f>
        <v>0</v>
      </c>
      <c r="DO187" s="4">
        <f>ROUND(EB187,2)</f>
        <v>0</v>
      </c>
      <c r="DP187" s="4">
        <f>ROUND(EC187,2)</f>
        <v>0</v>
      </c>
      <c r="DQ187" s="4">
        <f>ROUND(ED187,2)</f>
        <v>0</v>
      </c>
      <c r="DR187" s="4"/>
      <c r="DS187" s="4"/>
      <c r="DT187" s="4">
        <f>ROUND(SUMIF(AA178:AA185,"=441972566",O178:O185),2)</f>
        <v>16677.740000000002</v>
      </c>
      <c r="DU187" s="4">
        <f>ROUND(SUMIF(AA178:AA185,"=441972566",P178:P185),2)</f>
        <v>16677.740000000002</v>
      </c>
      <c r="DV187" s="4">
        <f>ROUND(SUMIF(AA178:AA185,"=441972566",Q178:Q185),2)</f>
        <v>0</v>
      </c>
      <c r="DW187" s="4">
        <f>ROUND(SUMIF(AA178:AA185,"=441972566",R178:R185),2)</f>
        <v>0</v>
      </c>
      <c r="DX187" s="4">
        <f>ROUND(SUMIF(AA178:AA185,"=441972566",S178:S185),2)</f>
        <v>0</v>
      </c>
      <c r="DY187" s="4">
        <f>ROUND(SUMIF(AA178:AA185,"=441972566",T178:T185),2)</f>
        <v>0</v>
      </c>
      <c r="DZ187" s="4">
        <f>SUMIF(AA178:AA185,"=441972566",U178:U185)</f>
        <v>0</v>
      </c>
      <c r="EA187" s="4">
        <f>SUMIF(AA178:AA185,"=441972566",V178:V185)</f>
        <v>0</v>
      </c>
      <c r="EB187" s="4">
        <f>ROUND(SUMIF(AA178:AA185,"=441972566",W178:W185),2)</f>
        <v>0</v>
      </c>
      <c r="EC187" s="4">
        <f>ROUND(SUMIF(AA178:AA185,"=441972566",X178:X185),2)</f>
        <v>0</v>
      </c>
      <c r="ED187" s="4">
        <f>ROUND(SUMIF(AA178:AA185,"=441972566",Y178:Y185),2)</f>
        <v>0</v>
      </c>
      <c r="EE187" s="4"/>
      <c r="EF187" s="4"/>
      <c r="EG187" s="4">
        <f t="shared" ref="EG187:EV187" si="239">ROUND(FP187,2)</f>
        <v>0</v>
      </c>
      <c r="EH187" s="4">
        <f t="shared" si="239"/>
        <v>16677.740000000002</v>
      </c>
      <c r="EI187" s="4">
        <f t="shared" si="239"/>
        <v>0</v>
      </c>
      <c r="EJ187" s="4">
        <f t="shared" si="239"/>
        <v>16677.740000000002</v>
      </c>
      <c r="EK187" s="4">
        <f t="shared" si="239"/>
        <v>0</v>
      </c>
      <c r="EL187" s="4">
        <f t="shared" si="239"/>
        <v>0</v>
      </c>
      <c r="EM187" s="4">
        <f t="shared" si="239"/>
        <v>0</v>
      </c>
      <c r="EN187" s="4">
        <f t="shared" si="239"/>
        <v>16677.740000000002</v>
      </c>
      <c r="EO187" s="4">
        <f t="shared" si="239"/>
        <v>0</v>
      </c>
      <c r="EP187" s="4">
        <f t="shared" si="239"/>
        <v>0</v>
      </c>
      <c r="EQ187" s="4">
        <f t="shared" si="239"/>
        <v>0</v>
      </c>
      <c r="ER187" s="4">
        <f t="shared" si="239"/>
        <v>16677.740000000002</v>
      </c>
      <c r="ES187" s="4">
        <f t="shared" si="239"/>
        <v>0</v>
      </c>
      <c r="ET187" s="4">
        <f t="shared" si="239"/>
        <v>0</v>
      </c>
      <c r="EU187" s="4">
        <f t="shared" si="239"/>
        <v>0</v>
      </c>
      <c r="EV187" s="4">
        <f t="shared" si="239"/>
        <v>0</v>
      </c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>
        <f>ROUND(SUMIF(AA178:AA185,"=441972566",FQ178:FQ185),2)</f>
        <v>0</v>
      </c>
      <c r="FQ187" s="4">
        <f>ROUND(SUMIF(AA178:AA185,"=441972566",FR178:FR185),2)</f>
        <v>16677.740000000002</v>
      </c>
      <c r="FR187" s="4">
        <f>ROUND(SUMIF(AA178:AA185,"=441972566",GL178:GL185),2)</f>
        <v>0</v>
      </c>
      <c r="FS187" s="4">
        <f>ROUND(SUMIF(AA178:AA185,"=441972566",GM178:GM185),2)</f>
        <v>16677.740000000002</v>
      </c>
      <c r="FT187" s="4">
        <f>ROUND(SUMIF(AA178:AA185,"=441972566",GN178:GN185),2)</f>
        <v>0</v>
      </c>
      <c r="FU187" s="4">
        <f>ROUND(SUMIF(AA178:AA185,"=441972566",GO178:GO185),2)</f>
        <v>0</v>
      </c>
      <c r="FV187" s="4">
        <f>ROUND(SUMIF(AA178:AA185,"=441972566",GP178:GP185),2)</f>
        <v>0</v>
      </c>
      <c r="FW187" s="4">
        <f>DU187-FP187</f>
        <v>16677.740000000002</v>
      </c>
      <c r="FX187" s="4">
        <f>DU187-FQ187</f>
        <v>0</v>
      </c>
      <c r="FY187" s="4">
        <f>FP187-FR187</f>
        <v>0</v>
      </c>
      <c r="FZ187" s="4">
        <f>DU187-FP187-FQ187+FR187</f>
        <v>0</v>
      </c>
      <c r="GA187" s="4">
        <f>FQ187-FR187</f>
        <v>16677.740000000002</v>
      </c>
      <c r="GB187" s="4">
        <f>ROUND(SUMIF(AA178:AA185,"=441972566",GX178:GX185),2)</f>
        <v>0</v>
      </c>
      <c r="GC187" s="4">
        <f>ROUND(SUMIF(AA178:AA185,"=441972566",GY178:GY185),2)</f>
        <v>0</v>
      </c>
      <c r="GD187" s="4">
        <f>ROUND(SUMIF(AA178:AA185,"=441972566",GZ178:GZ185),2)</f>
        <v>0</v>
      </c>
      <c r="GE187" s="4">
        <f>ROUND(SUMIF(AA178:AA185,"=441972566",HD178:HD185),2)</f>
        <v>0</v>
      </c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>
        <v>0</v>
      </c>
    </row>
    <row r="189" spans="1:255" x14ac:dyDescent="0.2">
      <c r="A189" s="5">
        <v>50</v>
      </c>
      <c r="B189" s="5">
        <v>0</v>
      </c>
      <c r="C189" s="5">
        <v>0</v>
      </c>
      <c r="D189" s="5">
        <v>1</v>
      </c>
      <c r="E189" s="5">
        <v>201</v>
      </c>
      <c r="F189" s="5">
        <f>ROUND(Source!O187,O189)</f>
        <v>2177.25</v>
      </c>
      <c r="G189" s="5" t="s">
        <v>40</v>
      </c>
      <c r="H189" s="5" t="s">
        <v>41</v>
      </c>
      <c r="I189" s="5"/>
      <c r="J189" s="5"/>
      <c r="K189" s="5">
        <v>201</v>
      </c>
      <c r="L189" s="5">
        <v>1</v>
      </c>
      <c r="M189" s="5">
        <v>3</v>
      </c>
      <c r="N189" s="5" t="s">
        <v>3</v>
      </c>
      <c r="O189" s="5">
        <v>2</v>
      </c>
      <c r="P189" s="5">
        <f>ROUND(Source!DG187,O189)</f>
        <v>16677.740000000002</v>
      </c>
      <c r="Q189" s="5"/>
      <c r="R189" s="5"/>
      <c r="S189" s="5"/>
      <c r="T189" s="5"/>
      <c r="U189" s="5"/>
      <c r="V189" s="5"/>
      <c r="W189" s="5">
        <v>2177.25</v>
      </c>
      <c r="X189" s="5">
        <v>1</v>
      </c>
      <c r="Y189" s="5">
        <v>2177.25</v>
      </c>
      <c r="Z189" s="5">
        <v>16677.740000000002</v>
      </c>
      <c r="AA189" s="5">
        <v>1</v>
      </c>
      <c r="AB189" s="5">
        <v>16677.740000000002</v>
      </c>
    </row>
    <row r="190" spans="1:255" x14ac:dyDescent="0.2">
      <c r="A190" s="5">
        <v>50</v>
      </c>
      <c r="B190" s="5">
        <v>0</v>
      </c>
      <c r="C190" s="5">
        <v>0</v>
      </c>
      <c r="D190" s="5">
        <v>1</v>
      </c>
      <c r="E190" s="5">
        <v>202</v>
      </c>
      <c r="F190" s="5">
        <f>ROUND(Source!P187,O190)</f>
        <v>2177.25</v>
      </c>
      <c r="G190" s="5" t="s">
        <v>42</v>
      </c>
      <c r="H190" s="5" t="s">
        <v>43</v>
      </c>
      <c r="I190" s="5"/>
      <c r="J190" s="5"/>
      <c r="K190" s="5">
        <v>202</v>
      </c>
      <c r="L190" s="5">
        <v>2</v>
      </c>
      <c r="M190" s="5">
        <v>3</v>
      </c>
      <c r="N190" s="5" t="s">
        <v>3</v>
      </c>
      <c r="O190" s="5">
        <v>2</v>
      </c>
      <c r="P190" s="5">
        <f>ROUND(Source!DH187,O190)</f>
        <v>16677.740000000002</v>
      </c>
      <c r="Q190" s="5"/>
      <c r="R190" s="5"/>
      <c r="S190" s="5"/>
      <c r="T190" s="5"/>
      <c r="U190" s="5"/>
      <c r="V190" s="5"/>
      <c r="W190" s="5">
        <v>2177.25</v>
      </c>
      <c r="X190" s="5">
        <v>1</v>
      </c>
      <c r="Y190" s="5">
        <v>2177.25</v>
      </c>
      <c r="Z190" s="5">
        <v>16677.740000000002</v>
      </c>
      <c r="AA190" s="5">
        <v>1</v>
      </c>
      <c r="AB190" s="5">
        <v>16677.740000000002</v>
      </c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222</v>
      </c>
      <c r="F191" s="5">
        <f>ROUND(Source!AO187,O191)</f>
        <v>0</v>
      </c>
      <c r="G191" s="5" t="s">
        <v>44</v>
      </c>
      <c r="H191" s="5" t="s">
        <v>45</v>
      </c>
      <c r="I191" s="5"/>
      <c r="J191" s="5"/>
      <c r="K191" s="5">
        <v>222</v>
      </c>
      <c r="L191" s="5">
        <v>3</v>
      </c>
      <c r="M191" s="5">
        <v>3</v>
      </c>
      <c r="N191" s="5" t="s">
        <v>3</v>
      </c>
      <c r="O191" s="5">
        <v>2</v>
      </c>
      <c r="P191" s="5">
        <f>ROUND(Source!EG187,O191)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225</v>
      </c>
      <c r="F192" s="5">
        <f>ROUND(Source!AV187,O192)</f>
        <v>2177.25</v>
      </c>
      <c r="G192" s="5" t="s">
        <v>46</v>
      </c>
      <c r="H192" s="5" t="s">
        <v>47</v>
      </c>
      <c r="I192" s="5"/>
      <c r="J192" s="5"/>
      <c r="K192" s="5">
        <v>225</v>
      </c>
      <c r="L192" s="5">
        <v>4</v>
      </c>
      <c r="M192" s="5">
        <v>3</v>
      </c>
      <c r="N192" s="5" t="s">
        <v>3</v>
      </c>
      <c r="O192" s="5">
        <v>2</v>
      </c>
      <c r="P192" s="5">
        <f>ROUND(Source!EN187,O192)</f>
        <v>16677.740000000002</v>
      </c>
      <c r="Q192" s="5"/>
      <c r="R192" s="5"/>
      <c r="S192" s="5"/>
      <c r="T192" s="5"/>
      <c r="U192" s="5"/>
      <c r="V192" s="5"/>
      <c r="W192" s="5">
        <v>2177.25</v>
      </c>
      <c r="X192" s="5">
        <v>1</v>
      </c>
      <c r="Y192" s="5">
        <v>2177.25</v>
      </c>
      <c r="Z192" s="5">
        <v>16677.740000000002</v>
      </c>
      <c r="AA192" s="5">
        <v>1</v>
      </c>
      <c r="AB192" s="5">
        <v>16677.740000000002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226</v>
      </c>
      <c r="F193" s="5">
        <f>ROUND(Source!AW187,O193)</f>
        <v>0</v>
      </c>
      <c r="G193" s="5" t="s">
        <v>48</v>
      </c>
      <c r="H193" s="5" t="s">
        <v>49</v>
      </c>
      <c r="I193" s="5"/>
      <c r="J193" s="5"/>
      <c r="K193" s="5">
        <v>226</v>
      </c>
      <c r="L193" s="5">
        <v>5</v>
      </c>
      <c r="M193" s="5">
        <v>3</v>
      </c>
      <c r="N193" s="5" t="s">
        <v>3</v>
      </c>
      <c r="O193" s="5">
        <v>2</v>
      </c>
      <c r="P193" s="5">
        <f>ROUND(Source!EO187,O193)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227</v>
      </c>
      <c r="F194" s="5">
        <f>ROUND(Source!AX187,O194)</f>
        <v>0</v>
      </c>
      <c r="G194" s="5" t="s">
        <v>50</v>
      </c>
      <c r="H194" s="5" t="s">
        <v>51</v>
      </c>
      <c r="I194" s="5"/>
      <c r="J194" s="5"/>
      <c r="K194" s="5">
        <v>227</v>
      </c>
      <c r="L194" s="5">
        <v>6</v>
      </c>
      <c r="M194" s="5">
        <v>3</v>
      </c>
      <c r="N194" s="5" t="s">
        <v>3</v>
      </c>
      <c r="O194" s="5">
        <v>2</v>
      </c>
      <c r="P194" s="5">
        <f>ROUND(Source!EP187,O194)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228</v>
      </c>
      <c r="F195" s="5">
        <f>ROUND(Source!AY187,O195)</f>
        <v>0</v>
      </c>
      <c r="G195" s="5" t="s">
        <v>52</v>
      </c>
      <c r="H195" s="5" t="s">
        <v>53</v>
      </c>
      <c r="I195" s="5"/>
      <c r="J195" s="5"/>
      <c r="K195" s="5">
        <v>228</v>
      </c>
      <c r="L195" s="5">
        <v>7</v>
      </c>
      <c r="M195" s="5">
        <v>3</v>
      </c>
      <c r="N195" s="5" t="s">
        <v>3</v>
      </c>
      <c r="O195" s="5">
        <v>2</v>
      </c>
      <c r="P195" s="5">
        <f>ROUND(Source!EQ187,O195)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216</v>
      </c>
      <c r="F196" s="5">
        <f>ROUND(Source!AP187,O196)</f>
        <v>2177.25</v>
      </c>
      <c r="G196" s="5" t="s">
        <v>54</v>
      </c>
      <c r="H196" s="5" t="s">
        <v>55</v>
      </c>
      <c r="I196" s="5"/>
      <c r="J196" s="5"/>
      <c r="K196" s="5">
        <v>216</v>
      </c>
      <c r="L196" s="5">
        <v>8</v>
      </c>
      <c r="M196" s="5">
        <v>3</v>
      </c>
      <c r="N196" s="5" t="s">
        <v>3</v>
      </c>
      <c r="O196" s="5">
        <v>2</v>
      </c>
      <c r="P196" s="5">
        <f>ROUND(Source!EH187,O196)</f>
        <v>16677.740000000002</v>
      </c>
      <c r="Q196" s="5"/>
      <c r="R196" s="5"/>
      <c r="S196" s="5"/>
      <c r="T196" s="5"/>
      <c r="U196" s="5"/>
      <c r="V196" s="5"/>
      <c r="W196" s="5">
        <v>2177.25</v>
      </c>
      <c r="X196" s="5">
        <v>1</v>
      </c>
      <c r="Y196" s="5">
        <v>2177.25</v>
      </c>
      <c r="Z196" s="5">
        <v>16677.740000000002</v>
      </c>
      <c r="AA196" s="5">
        <v>1</v>
      </c>
      <c r="AB196" s="5">
        <v>16677.740000000002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223</v>
      </c>
      <c r="F197" s="5">
        <f>ROUND(Source!AQ187,O197)</f>
        <v>0</v>
      </c>
      <c r="G197" s="5" t="s">
        <v>56</v>
      </c>
      <c r="H197" s="5" t="s">
        <v>57</v>
      </c>
      <c r="I197" s="5"/>
      <c r="J197" s="5"/>
      <c r="K197" s="5">
        <v>223</v>
      </c>
      <c r="L197" s="5">
        <v>9</v>
      </c>
      <c r="M197" s="5">
        <v>3</v>
      </c>
      <c r="N197" s="5" t="s">
        <v>3</v>
      </c>
      <c r="O197" s="5">
        <v>2</v>
      </c>
      <c r="P197" s="5">
        <f>ROUND(Source!EI187,O197)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229</v>
      </c>
      <c r="F198" s="5">
        <f>ROUND(Source!AZ187,O198)</f>
        <v>2177.25</v>
      </c>
      <c r="G198" s="5" t="s">
        <v>58</v>
      </c>
      <c r="H198" s="5" t="s">
        <v>59</v>
      </c>
      <c r="I198" s="5"/>
      <c r="J198" s="5"/>
      <c r="K198" s="5">
        <v>229</v>
      </c>
      <c r="L198" s="5">
        <v>10</v>
      </c>
      <c r="M198" s="5">
        <v>3</v>
      </c>
      <c r="N198" s="5" t="s">
        <v>3</v>
      </c>
      <c r="O198" s="5">
        <v>2</v>
      </c>
      <c r="P198" s="5">
        <f>ROUND(Source!ER187,O198)</f>
        <v>16677.740000000002</v>
      </c>
      <c r="Q198" s="5"/>
      <c r="R198" s="5"/>
      <c r="S198" s="5"/>
      <c r="T198" s="5"/>
      <c r="U198" s="5"/>
      <c r="V198" s="5"/>
      <c r="W198" s="5">
        <v>2177.25</v>
      </c>
      <c r="X198" s="5">
        <v>1</v>
      </c>
      <c r="Y198" s="5">
        <v>2177.25</v>
      </c>
      <c r="Z198" s="5">
        <v>16677.740000000002</v>
      </c>
      <c r="AA198" s="5">
        <v>1</v>
      </c>
      <c r="AB198" s="5">
        <v>16677.740000000002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203</v>
      </c>
      <c r="F199" s="5">
        <f>ROUND(Source!Q187,O199)</f>
        <v>0</v>
      </c>
      <c r="G199" s="5" t="s">
        <v>60</v>
      </c>
      <c r="H199" s="5" t="s">
        <v>61</v>
      </c>
      <c r="I199" s="5"/>
      <c r="J199" s="5"/>
      <c r="K199" s="5">
        <v>203</v>
      </c>
      <c r="L199" s="5">
        <v>11</v>
      </c>
      <c r="M199" s="5">
        <v>3</v>
      </c>
      <c r="N199" s="5" t="s">
        <v>3</v>
      </c>
      <c r="O199" s="5">
        <v>2</v>
      </c>
      <c r="P199" s="5">
        <f>ROUND(Source!DI187,O199)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231</v>
      </c>
      <c r="F200" s="5">
        <f>ROUND(Source!BB187,O200)</f>
        <v>0</v>
      </c>
      <c r="G200" s="5" t="s">
        <v>62</v>
      </c>
      <c r="H200" s="5" t="s">
        <v>63</v>
      </c>
      <c r="I200" s="5"/>
      <c r="J200" s="5"/>
      <c r="K200" s="5">
        <v>231</v>
      </c>
      <c r="L200" s="5">
        <v>12</v>
      </c>
      <c r="M200" s="5">
        <v>3</v>
      </c>
      <c r="N200" s="5" t="s">
        <v>3</v>
      </c>
      <c r="O200" s="5">
        <v>2</v>
      </c>
      <c r="P200" s="5">
        <f>ROUND(Source!ET187,O200)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204</v>
      </c>
      <c r="F201" s="5">
        <f>ROUND(Source!R187,O201)</f>
        <v>0</v>
      </c>
      <c r="G201" s="5" t="s">
        <v>64</v>
      </c>
      <c r="H201" s="5" t="s">
        <v>65</v>
      </c>
      <c r="I201" s="5"/>
      <c r="J201" s="5"/>
      <c r="K201" s="5">
        <v>204</v>
      </c>
      <c r="L201" s="5">
        <v>13</v>
      </c>
      <c r="M201" s="5">
        <v>3</v>
      </c>
      <c r="N201" s="5" t="s">
        <v>3</v>
      </c>
      <c r="O201" s="5">
        <v>2</v>
      </c>
      <c r="P201" s="5">
        <f>ROUND(Source!DJ187,O201)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205</v>
      </c>
      <c r="F202" s="5">
        <f>ROUND(Source!S187,O202)</f>
        <v>0</v>
      </c>
      <c r="G202" s="5" t="s">
        <v>66</v>
      </c>
      <c r="H202" s="5" t="s">
        <v>67</v>
      </c>
      <c r="I202" s="5"/>
      <c r="J202" s="5"/>
      <c r="K202" s="5">
        <v>205</v>
      </c>
      <c r="L202" s="5">
        <v>14</v>
      </c>
      <c r="M202" s="5">
        <v>3</v>
      </c>
      <c r="N202" s="5" t="s">
        <v>3</v>
      </c>
      <c r="O202" s="5">
        <v>2</v>
      </c>
      <c r="P202" s="5">
        <f>ROUND(Source!DK187,O202)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232</v>
      </c>
      <c r="F203" s="5">
        <f>ROUND(Source!BC187,O203)</f>
        <v>0</v>
      </c>
      <c r="G203" s="5" t="s">
        <v>68</v>
      </c>
      <c r="H203" s="5" t="s">
        <v>69</v>
      </c>
      <c r="I203" s="5"/>
      <c r="J203" s="5"/>
      <c r="K203" s="5">
        <v>232</v>
      </c>
      <c r="L203" s="5">
        <v>15</v>
      </c>
      <c r="M203" s="5">
        <v>3</v>
      </c>
      <c r="N203" s="5" t="s">
        <v>3</v>
      </c>
      <c r="O203" s="5">
        <v>2</v>
      </c>
      <c r="P203" s="5">
        <f>ROUND(Source!EU187,O203)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214</v>
      </c>
      <c r="F204" s="5">
        <f>ROUND(Source!AS187,O204)</f>
        <v>0</v>
      </c>
      <c r="G204" s="5" t="s">
        <v>70</v>
      </c>
      <c r="H204" s="5" t="s">
        <v>71</v>
      </c>
      <c r="I204" s="5"/>
      <c r="J204" s="5"/>
      <c r="K204" s="5">
        <v>214</v>
      </c>
      <c r="L204" s="5">
        <v>16</v>
      </c>
      <c r="M204" s="5">
        <v>3</v>
      </c>
      <c r="N204" s="5" t="s">
        <v>3</v>
      </c>
      <c r="O204" s="5">
        <v>2</v>
      </c>
      <c r="P204" s="5">
        <f>ROUND(Source!EK187,O204)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215</v>
      </c>
      <c r="F205" s="5">
        <f>ROUND(Source!AT187,O205)</f>
        <v>0</v>
      </c>
      <c r="G205" s="5" t="s">
        <v>72</v>
      </c>
      <c r="H205" s="5" t="s">
        <v>73</v>
      </c>
      <c r="I205" s="5"/>
      <c r="J205" s="5"/>
      <c r="K205" s="5">
        <v>215</v>
      </c>
      <c r="L205" s="5">
        <v>17</v>
      </c>
      <c r="M205" s="5">
        <v>3</v>
      </c>
      <c r="N205" s="5" t="s">
        <v>3</v>
      </c>
      <c r="O205" s="5">
        <v>2</v>
      </c>
      <c r="P205" s="5">
        <f>ROUND(Source!EL187,O205)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217</v>
      </c>
      <c r="F206" s="5">
        <f>ROUND(Source!AU187,O206)</f>
        <v>0</v>
      </c>
      <c r="G206" s="5" t="s">
        <v>74</v>
      </c>
      <c r="H206" s="5" t="s">
        <v>75</v>
      </c>
      <c r="I206" s="5"/>
      <c r="J206" s="5"/>
      <c r="K206" s="5">
        <v>217</v>
      </c>
      <c r="L206" s="5">
        <v>18</v>
      </c>
      <c r="M206" s="5">
        <v>3</v>
      </c>
      <c r="N206" s="5" t="s">
        <v>3</v>
      </c>
      <c r="O206" s="5">
        <v>2</v>
      </c>
      <c r="P206" s="5">
        <f>ROUND(Source!EM187,O206)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230</v>
      </c>
      <c r="F207" s="5">
        <f>ROUND(Source!BA187,O207)</f>
        <v>0</v>
      </c>
      <c r="G207" s="5" t="s">
        <v>76</v>
      </c>
      <c r="H207" s="5" t="s">
        <v>77</v>
      </c>
      <c r="I207" s="5"/>
      <c r="J207" s="5"/>
      <c r="K207" s="5">
        <v>230</v>
      </c>
      <c r="L207" s="5">
        <v>19</v>
      </c>
      <c r="M207" s="5">
        <v>3</v>
      </c>
      <c r="N207" s="5" t="s">
        <v>3</v>
      </c>
      <c r="O207" s="5">
        <v>2</v>
      </c>
      <c r="P207" s="5">
        <f>ROUND(Source!ES187,O207)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206</v>
      </c>
      <c r="F208" s="5">
        <f>ROUND(Source!T187,O208)</f>
        <v>0</v>
      </c>
      <c r="G208" s="5" t="s">
        <v>78</v>
      </c>
      <c r="H208" s="5" t="s">
        <v>79</v>
      </c>
      <c r="I208" s="5"/>
      <c r="J208" s="5"/>
      <c r="K208" s="5">
        <v>206</v>
      </c>
      <c r="L208" s="5">
        <v>20</v>
      </c>
      <c r="M208" s="5">
        <v>3</v>
      </c>
      <c r="N208" s="5" t="s">
        <v>3</v>
      </c>
      <c r="O208" s="5">
        <v>2</v>
      </c>
      <c r="P208" s="5">
        <f>ROUND(Source!DL187,O208)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55" x14ac:dyDescent="0.2">
      <c r="A209" s="5">
        <v>50</v>
      </c>
      <c r="B209" s="5">
        <v>0</v>
      </c>
      <c r="C209" s="5">
        <v>0</v>
      </c>
      <c r="D209" s="5">
        <v>1</v>
      </c>
      <c r="E209" s="5">
        <v>207</v>
      </c>
      <c r="F209" s="5">
        <f>Source!U187</f>
        <v>0</v>
      </c>
      <c r="G209" s="5" t="s">
        <v>80</v>
      </c>
      <c r="H209" s="5" t="s">
        <v>81</v>
      </c>
      <c r="I209" s="5"/>
      <c r="J209" s="5"/>
      <c r="K209" s="5">
        <v>207</v>
      </c>
      <c r="L209" s="5">
        <v>21</v>
      </c>
      <c r="M209" s="5">
        <v>3</v>
      </c>
      <c r="N209" s="5" t="s">
        <v>3</v>
      </c>
      <c r="O209" s="5">
        <v>-1</v>
      </c>
      <c r="P209" s="5">
        <f>Source!DM187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55" x14ac:dyDescent="0.2">
      <c r="A210" s="5">
        <v>50</v>
      </c>
      <c r="B210" s="5">
        <v>0</v>
      </c>
      <c r="C210" s="5">
        <v>0</v>
      </c>
      <c r="D210" s="5">
        <v>1</v>
      </c>
      <c r="E210" s="5">
        <v>208</v>
      </c>
      <c r="F210" s="5">
        <f>Source!V187</f>
        <v>0</v>
      </c>
      <c r="G210" s="5" t="s">
        <v>82</v>
      </c>
      <c r="H210" s="5" t="s">
        <v>83</v>
      </c>
      <c r="I210" s="5"/>
      <c r="J210" s="5"/>
      <c r="K210" s="5">
        <v>208</v>
      </c>
      <c r="L210" s="5">
        <v>22</v>
      </c>
      <c r="M210" s="5">
        <v>3</v>
      </c>
      <c r="N210" s="5" t="s">
        <v>3</v>
      </c>
      <c r="O210" s="5">
        <v>-1</v>
      </c>
      <c r="P210" s="5">
        <f>Source!DN187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55" x14ac:dyDescent="0.2">
      <c r="A211" s="5">
        <v>50</v>
      </c>
      <c r="B211" s="5">
        <v>0</v>
      </c>
      <c r="C211" s="5">
        <v>0</v>
      </c>
      <c r="D211" s="5">
        <v>1</v>
      </c>
      <c r="E211" s="5">
        <v>209</v>
      </c>
      <c r="F211" s="5">
        <f>ROUND(Source!W187,O211)</f>
        <v>0</v>
      </c>
      <c r="G211" s="5" t="s">
        <v>84</v>
      </c>
      <c r="H211" s="5" t="s">
        <v>85</v>
      </c>
      <c r="I211" s="5"/>
      <c r="J211" s="5"/>
      <c r="K211" s="5">
        <v>209</v>
      </c>
      <c r="L211" s="5">
        <v>23</v>
      </c>
      <c r="M211" s="5">
        <v>3</v>
      </c>
      <c r="N211" s="5" t="s">
        <v>3</v>
      </c>
      <c r="O211" s="5">
        <v>2</v>
      </c>
      <c r="P211" s="5">
        <f>ROUND(Source!DO187,O211)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55" x14ac:dyDescent="0.2">
      <c r="A212" s="5">
        <v>50</v>
      </c>
      <c r="B212" s="5">
        <v>0</v>
      </c>
      <c r="C212" s="5">
        <v>0</v>
      </c>
      <c r="D212" s="5">
        <v>1</v>
      </c>
      <c r="E212" s="5">
        <v>233</v>
      </c>
      <c r="F212" s="5">
        <f>ROUND(Source!BD187,O212)</f>
        <v>0</v>
      </c>
      <c r="G212" s="5" t="s">
        <v>86</v>
      </c>
      <c r="H212" s="5" t="s">
        <v>87</v>
      </c>
      <c r="I212" s="5"/>
      <c r="J212" s="5"/>
      <c r="K212" s="5">
        <v>233</v>
      </c>
      <c r="L212" s="5">
        <v>24</v>
      </c>
      <c r="M212" s="5">
        <v>3</v>
      </c>
      <c r="N212" s="5" t="s">
        <v>3</v>
      </c>
      <c r="O212" s="5">
        <v>2</v>
      </c>
      <c r="P212" s="5">
        <f>ROUND(Source!EV187,O212)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55" x14ac:dyDescent="0.2">
      <c r="A213" s="5">
        <v>50</v>
      </c>
      <c r="B213" s="5">
        <v>0</v>
      </c>
      <c r="C213" s="5">
        <v>0</v>
      </c>
      <c r="D213" s="5">
        <v>1</v>
      </c>
      <c r="E213" s="5">
        <v>210</v>
      </c>
      <c r="F213" s="5">
        <f>ROUND(Source!X187,O213)</f>
        <v>0</v>
      </c>
      <c r="G213" s="5" t="s">
        <v>88</v>
      </c>
      <c r="H213" s="5" t="s">
        <v>89</v>
      </c>
      <c r="I213" s="5"/>
      <c r="J213" s="5"/>
      <c r="K213" s="5">
        <v>210</v>
      </c>
      <c r="L213" s="5">
        <v>25</v>
      </c>
      <c r="M213" s="5">
        <v>3</v>
      </c>
      <c r="N213" s="5" t="s">
        <v>3</v>
      </c>
      <c r="O213" s="5">
        <v>2</v>
      </c>
      <c r="P213" s="5">
        <f>ROUND(Source!DP187,O213)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55" x14ac:dyDescent="0.2">
      <c r="A214" s="5">
        <v>50</v>
      </c>
      <c r="B214" s="5">
        <v>0</v>
      </c>
      <c r="C214" s="5">
        <v>0</v>
      </c>
      <c r="D214" s="5">
        <v>1</v>
      </c>
      <c r="E214" s="5">
        <v>211</v>
      </c>
      <c r="F214" s="5">
        <f>ROUND(Source!Y187,O214)</f>
        <v>0</v>
      </c>
      <c r="G214" s="5" t="s">
        <v>90</v>
      </c>
      <c r="H214" s="5" t="s">
        <v>91</v>
      </c>
      <c r="I214" s="5"/>
      <c r="J214" s="5"/>
      <c r="K214" s="5">
        <v>211</v>
      </c>
      <c r="L214" s="5">
        <v>26</v>
      </c>
      <c r="M214" s="5">
        <v>3</v>
      </c>
      <c r="N214" s="5" t="s">
        <v>3</v>
      </c>
      <c r="O214" s="5">
        <v>2</v>
      </c>
      <c r="P214" s="5">
        <f>ROUND(Source!DQ187,O214)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55" x14ac:dyDescent="0.2">
      <c r="A215" s="5">
        <v>50</v>
      </c>
      <c r="B215" s="5">
        <v>0</v>
      </c>
      <c r="C215" s="5">
        <v>0</v>
      </c>
      <c r="D215" s="5">
        <v>1</v>
      </c>
      <c r="E215" s="5">
        <v>224</v>
      </c>
      <c r="F215" s="5">
        <f>ROUND(Source!AR187,O215)</f>
        <v>2177.25</v>
      </c>
      <c r="G215" s="5" t="s">
        <v>92</v>
      </c>
      <c r="H215" s="5" t="s">
        <v>93</v>
      </c>
      <c r="I215" s="5"/>
      <c r="J215" s="5"/>
      <c r="K215" s="5">
        <v>224</v>
      </c>
      <c r="L215" s="5">
        <v>27</v>
      </c>
      <c r="M215" s="5">
        <v>3</v>
      </c>
      <c r="N215" s="5" t="s">
        <v>3</v>
      </c>
      <c r="O215" s="5">
        <v>2</v>
      </c>
      <c r="P215" s="5">
        <f>ROUND(Source!EJ187,O215)</f>
        <v>16677.740000000002</v>
      </c>
      <c r="Q215" s="5"/>
      <c r="R215" s="5"/>
      <c r="S215" s="5"/>
      <c r="T215" s="5"/>
      <c r="U215" s="5"/>
      <c r="V215" s="5"/>
      <c r="W215" s="5">
        <v>2177.25</v>
      </c>
      <c r="X215" s="5">
        <v>1</v>
      </c>
      <c r="Y215" s="5">
        <v>2177.25</v>
      </c>
      <c r="Z215" s="5">
        <v>16677.740000000002</v>
      </c>
      <c r="AA215" s="5">
        <v>1</v>
      </c>
      <c r="AB215" s="5">
        <v>16677.740000000002</v>
      </c>
    </row>
    <row r="217" spans="1:255" x14ac:dyDescent="0.2">
      <c r="A217" s="1">
        <v>4</v>
      </c>
      <c r="B217" s="1">
        <v>1</v>
      </c>
      <c r="C217" s="1"/>
      <c r="D217" s="1">
        <f>ROW(A242)</f>
        <v>242</v>
      </c>
      <c r="E217" s="1"/>
      <c r="F217" s="1" t="s">
        <v>16</v>
      </c>
      <c r="G217" s="1" t="s">
        <v>127</v>
      </c>
      <c r="H217" s="1" t="s">
        <v>3</v>
      </c>
      <c r="I217" s="1">
        <v>0</v>
      </c>
      <c r="J217" s="1"/>
      <c r="K217" s="1">
        <v>0</v>
      </c>
      <c r="L217" s="1"/>
      <c r="M217" s="1" t="s">
        <v>3</v>
      </c>
      <c r="N217" s="1"/>
      <c r="O217" s="1"/>
      <c r="P217" s="1"/>
      <c r="Q217" s="1"/>
      <c r="R217" s="1"/>
      <c r="S217" s="1">
        <v>0</v>
      </c>
      <c r="T217" s="1">
        <v>0</v>
      </c>
      <c r="U217" s="1" t="s">
        <v>3</v>
      </c>
      <c r="V217" s="1">
        <v>0</v>
      </c>
      <c r="W217" s="1"/>
      <c r="X217" s="1"/>
      <c r="Y217" s="1"/>
      <c r="Z217" s="1"/>
      <c r="AA217" s="1"/>
      <c r="AB217" s="1" t="s">
        <v>3</v>
      </c>
      <c r="AC217" s="1" t="s">
        <v>3</v>
      </c>
      <c r="AD217" s="1" t="s">
        <v>3</v>
      </c>
      <c r="AE217" s="1" t="s">
        <v>3</v>
      </c>
      <c r="AF217" s="1" t="s">
        <v>3</v>
      </c>
      <c r="AG217" s="1" t="s">
        <v>3</v>
      </c>
      <c r="AH217" s="1"/>
      <c r="AI217" s="1"/>
      <c r="AJ217" s="1"/>
      <c r="AK217" s="1"/>
      <c r="AL217" s="1"/>
      <c r="AM217" s="1"/>
      <c r="AN217" s="1"/>
      <c r="AO217" s="1"/>
      <c r="AP217" s="1" t="s">
        <v>3</v>
      </c>
      <c r="AQ217" s="1" t="s">
        <v>3</v>
      </c>
      <c r="AR217" s="1" t="s">
        <v>3</v>
      </c>
      <c r="AS217" s="1"/>
      <c r="AT217" s="1"/>
      <c r="AU217" s="1"/>
      <c r="AV217" s="1"/>
      <c r="AW217" s="1"/>
      <c r="AX217" s="1"/>
      <c r="AY217" s="1"/>
      <c r="AZ217" s="1" t="s">
        <v>3</v>
      </c>
      <c r="BA217" s="1"/>
      <c r="BB217" s="1" t="s">
        <v>3</v>
      </c>
      <c r="BC217" s="1" t="s">
        <v>3</v>
      </c>
      <c r="BD217" s="1" t="s">
        <v>3</v>
      </c>
      <c r="BE217" s="1" t="s">
        <v>3</v>
      </c>
      <c r="BF217" s="1" t="s">
        <v>3</v>
      </c>
      <c r="BG217" s="1" t="s">
        <v>3</v>
      </c>
      <c r="BH217" s="1" t="s">
        <v>3</v>
      </c>
      <c r="BI217" s="1" t="s">
        <v>3</v>
      </c>
      <c r="BJ217" s="1" t="s">
        <v>3</v>
      </c>
      <c r="BK217" s="1" t="s">
        <v>3</v>
      </c>
      <c r="BL217" s="1" t="s">
        <v>3</v>
      </c>
      <c r="BM217" s="1" t="s">
        <v>3</v>
      </c>
      <c r="BN217" s="1" t="s">
        <v>3</v>
      </c>
      <c r="BO217" s="1" t="s">
        <v>3</v>
      </c>
      <c r="BP217" s="1" t="s">
        <v>3</v>
      </c>
      <c r="BQ217" s="1"/>
      <c r="BR217" s="1"/>
      <c r="BS217" s="1"/>
      <c r="BT217" s="1"/>
      <c r="BU217" s="1"/>
      <c r="BV217" s="1"/>
      <c r="BW217" s="1"/>
      <c r="BX217" s="1">
        <v>0</v>
      </c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>
        <v>0</v>
      </c>
    </row>
    <row r="219" spans="1:255" x14ac:dyDescent="0.2">
      <c r="A219" s="3">
        <v>52</v>
      </c>
      <c r="B219" s="3">
        <f t="shared" ref="B219:G219" si="240">B242</f>
        <v>1</v>
      </c>
      <c r="C219" s="3">
        <f t="shared" si="240"/>
        <v>4</v>
      </c>
      <c r="D219" s="3">
        <f t="shared" si="240"/>
        <v>217</v>
      </c>
      <c r="E219" s="3">
        <f t="shared" si="240"/>
        <v>0</v>
      </c>
      <c r="F219" s="3" t="str">
        <f t="shared" si="240"/>
        <v>Новый раздел</v>
      </c>
      <c r="G219" s="3" t="str">
        <f t="shared" si="240"/>
        <v>Материалы</v>
      </c>
      <c r="H219" s="3"/>
      <c r="I219" s="3"/>
      <c r="J219" s="3"/>
      <c r="K219" s="3"/>
      <c r="L219" s="3"/>
      <c r="M219" s="3"/>
      <c r="N219" s="3"/>
      <c r="O219" s="3">
        <f t="shared" ref="O219:AT219" si="241">O242</f>
        <v>0</v>
      </c>
      <c r="P219" s="3">
        <f t="shared" si="241"/>
        <v>0</v>
      </c>
      <c r="Q219" s="3">
        <f t="shared" si="241"/>
        <v>0</v>
      </c>
      <c r="R219" s="3">
        <f t="shared" si="241"/>
        <v>0</v>
      </c>
      <c r="S219" s="3">
        <f t="shared" si="241"/>
        <v>0</v>
      </c>
      <c r="T219" s="3">
        <f t="shared" si="241"/>
        <v>0</v>
      </c>
      <c r="U219" s="3">
        <f t="shared" si="241"/>
        <v>0</v>
      </c>
      <c r="V219" s="3">
        <f t="shared" si="241"/>
        <v>0</v>
      </c>
      <c r="W219" s="3">
        <f t="shared" si="241"/>
        <v>0</v>
      </c>
      <c r="X219" s="3">
        <f t="shared" si="241"/>
        <v>0</v>
      </c>
      <c r="Y219" s="3">
        <f t="shared" si="241"/>
        <v>0</v>
      </c>
      <c r="Z219" s="3">
        <f t="shared" si="241"/>
        <v>0</v>
      </c>
      <c r="AA219" s="3">
        <f t="shared" si="241"/>
        <v>0</v>
      </c>
      <c r="AB219" s="3">
        <f t="shared" si="241"/>
        <v>0</v>
      </c>
      <c r="AC219" s="3">
        <f t="shared" si="241"/>
        <v>0</v>
      </c>
      <c r="AD219" s="3">
        <f t="shared" si="241"/>
        <v>0</v>
      </c>
      <c r="AE219" s="3">
        <f t="shared" si="241"/>
        <v>0</v>
      </c>
      <c r="AF219" s="3">
        <f t="shared" si="241"/>
        <v>0</v>
      </c>
      <c r="AG219" s="3">
        <f t="shared" si="241"/>
        <v>0</v>
      </c>
      <c r="AH219" s="3">
        <f t="shared" si="241"/>
        <v>0</v>
      </c>
      <c r="AI219" s="3">
        <f t="shared" si="241"/>
        <v>0</v>
      </c>
      <c r="AJ219" s="3">
        <f t="shared" si="241"/>
        <v>0</v>
      </c>
      <c r="AK219" s="3">
        <f t="shared" si="241"/>
        <v>0</v>
      </c>
      <c r="AL219" s="3">
        <f t="shared" si="241"/>
        <v>0</v>
      </c>
      <c r="AM219" s="3">
        <f t="shared" si="241"/>
        <v>0</v>
      </c>
      <c r="AN219" s="3">
        <f t="shared" si="241"/>
        <v>0</v>
      </c>
      <c r="AO219" s="3">
        <f t="shared" si="241"/>
        <v>0</v>
      </c>
      <c r="AP219" s="3">
        <f t="shared" si="241"/>
        <v>0</v>
      </c>
      <c r="AQ219" s="3">
        <f t="shared" si="241"/>
        <v>0</v>
      </c>
      <c r="AR219" s="3">
        <f t="shared" si="241"/>
        <v>0</v>
      </c>
      <c r="AS219" s="3">
        <f t="shared" si="241"/>
        <v>0</v>
      </c>
      <c r="AT219" s="3">
        <f t="shared" si="241"/>
        <v>0</v>
      </c>
      <c r="AU219" s="3">
        <f t="shared" ref="AU219:BZ219" si="242">AU242</f>
        <v>0</v>
      </c>
      <c r="AV219" s="3">
        <f t="shared" si="242"/>
        <v>0</v>
      </c>
      <c r="AW219" s="3">
        <f t="shared" si="242"/>
        <v>0</v>
      </c>
      <c r="AX219" s="3">
        <f t="shared" si="242"/>
        <v>0</v>
      </c>
      <c r="AY219" s="3">
        <f t="shared" si="242"/>
        <v>0</v>
      </c>
      <c r="AZ219" s="3">
        <f t="shared" si="242"/>
        <v>0</v>
      </c>
      <c r="BA219" s="3">
        <f t="shared" si="242"/>
        <v>0</v>
      </c>
      <c r="BB219" s="3">
        <f t="shared" si="242"/>
        <v>0</v>
      </c>
      <c r="BC219" s="3">
        <f t="shared" si="242"/>
        <v>0</v>
      </c>
      <c r="BD219" s="3">
        <f t="shared" si="242"/>
        <v>0</v>
      </c>
      <c r="BE219" s="3">
        <f t="shared" si="242"/>
        <v>0</v>
      </c>
      <c r="BF219" s="3">
        <f t="shared" si="242"/>
        <v>0</v>
      </c>
      <c r="BG219" s="3">
        <f t="shared" si="242"/>
        <v>0</v>
      </c>
      <c r="BH219" s="3">
        <f t="shared" si="242"/>
        <v>0</v>
      </c>
      <c r="BI219" s="3">
        <f t="shared" si="242"/>
        <v>0</v>
      </c>
      <c r="BJ219" s="3">
        <f t="shared" si="242"/>
        <v>0</v>
      </c>
      <c r="BK219" s="3">
        <f t="shared" si="242"/>
        <v>0</v>
      </c>
      <c r="BL219" s="3">
        <f t="shared" si="242"/>
        <v>0</v>
      </c>
      <c r="BM219" s="3">
        <f t="shared" si="242"/>
        <v>0</v>
      </c>
      <c r="BN219" s="3">
        <f t="shared" si="242"/>
        <v>0</v>
      </c>
      <c r="BO219" s="3">
        <f t="shared" si="242"/>
        <v>0</v>
      </c>
      <c r="BP219" s="3">
        <f t="shared" si="242"/>
        <v>0</v>
      </c>
      <c r="BQ219" s="3">
        <f t="shared" si="242"/>
        <v>0</v>
      </c>
      <c r="BR219" s="3">
        <f t="shared" si="242"/>
        <v>0</v>
      </c>
      <c r="BS219" s="3">
        <f t="shared" si="242"/>
        <v>0</v>
      </c>
      <c r="BT219" s="3">
        <f t="shared" si="242"/>
        <v>0</v>
      </c>
      <c r="BU219" s="3">
        <f t="shared" si="242"/>
        <v>0</v>
      </c>
      <c r="BV219" s="3">
        <f t="shared" si="242"/>
        <v>0</v>
      </c>
      <c r="BW219" s="3">
        <f t="shared" si="242"/>
        <v>0</v>
      </c>
      <c r="BX219" s="3">
        <f t="shared" si="242"/>
        <v>0</v>
      </c>
      <c r="BY219" s="3">
        <f t="shared" si="242"/>
        <v>0</v>
      </c>
      <c r="BZ219" s="3">
        <f t="shared" si="242"/>
        <v>0</v>
      </c>
      <c r="CA219" s="3">
        <f t="shared" ref="CA219:DF219" si="243">CA242</f>
        <v>0</v>
      </c>
      <c r="CB219" s="3">
        <f t="shared" si="243"/>
        <v>0</v>
      </c>
      <c r="CC219" s="3">
        <f t="shared" si="243"/>
        <v>0</v>
      </c>
      <c r="CD219" s="3">
        <f t="shared" si="243"/>
        <v>0</v>
      </c>
      <c r="CE219" s="3">
        <f t="shared" si="243"/>
        <v>0</v>
      </c>
      <c r="CF219" s="3">
        <f t="shared" si="243"/>
        <v>0</v>
      </c>
      <c r="CG219" s="3">
        <f t="shared" si="243"/>
        <v>0</v>
      </c>
      <c r="CH219" s="3">
        <f t="shared" si="243"/>
        <v>0</v>
      </c>
      <c r="CI219" s="3">
        <f t="shared" si="243"/>
        <v>0</v>
      </c>
      <c r="CJ219" s="3">
        <f t="shared" si="243"/>
        <v>0</v>
      </c>
      <c r="CK219" s="3">
        <f t="shared" si="243"/>
        <v>0</v>
      </c>
      <c r="CL219" s="3">
        <f t="shared" si="243"/>
        <v>0</v>
      </c>
      <c r="CM219" s="3">
        <f t="shared" si="243"/>
        <v>0</v>
      </c>
      <c r="CN219" s="3">
        <f t="shared" si="243"/>
        <v>0</v>
      </c>
      <c r="CO219" s="3">
        <f t="shared" si="243"/>
        <v>0</v>
      </c>
      <c r="CP219" s="3">
        <f t="shared" si="243"/>
        <v>0</v>
      </c>
      <c r="CQ219" s="3">
        <f t="shared" si="243"/>
        <v>0</v>
      </c>
      <c r="CR219" s="3">
        <f t="shared" si="243"/>
        <v>0</v>
      </c>
      <c r="CS219" s="3">
        <f t="shared" si="243"/>
        <v>0</v>
      </c>
      <c r="CT219" s="3">
        <f t="shared" si="243"/>
        <v>0</v>
      </c>
      <c r="CU219" s="3">
        <f t="shared" si="243"/>
        <v>0</v>
      </c>
      <c r="CV219" s="3">
        <f t="shared" si="243"/>
        <v>0</v>
      </c>
      <c r="CW219" s="3">
        <f t="shared" si="243"/>
        <v>0</v>
      </c>
      <c r="CX219" s="3">
        <f t="shared" si="243"/>
        <v>0</v>
      </c>
      <c r="CY219" s="3">
        <f t="shared" si="243"/>
        <v>0</v>
      </c>
      <c r="CZ219" s="3">
        <f t="shared" si="243"/>
        <v>0</v>
      </c>
      <c r="DA219" s="3">
        <f t="shared" si="243"/>
        <v>0</v>
      </c>
      <c r="DB219" s="3">
        <f t="shared" si="243"/>
        <v>0</v>
      </c>
      <c r="DC219" s="3">
        <f t="shared" si="243"/>
        <v>0</v>
      </c>
      <c r="DD219" s="3">
        <f t="shared" si="243"/>
        <v>0</v>
      </c>
      <c r="DE219" s="3">
        <f t="shared" si="243"/>
        <v>0</v>
      </c>
      <c r="DF219" s="3">
        <f t="shared" si="243"/>
        <v>0</v>
      </c>
      <c r="DG219" s="4">
        <f t="shared" ref="DG219:EL219" si="244">DG242</f>
        <v>0</v>
      </c>
      <c r="DH219" s="4">
        <f t="shared" si="244"/>
        <v>0</v>
      </c>
      <c r="DI219" s="4">
        <f t="shared" si="244"/>
        <v>0</v>
      </c>
      <c r="DJ219" s="4">
        <f t="shared" si="244"/>
        <v>0</v>
      </c>
      <c r="DK219" s="4">
        <f t="shared" si="244"/>
        <v>0</v>
      </c>
      <c r="DL219" s="4">
        <f t="shared" si="244"/>
        <v>0</v>
      </c>
      <c r="DM219" s="4">
        <f t="shared" si="244"/>
        <v>0</v>
      </c>
      <c r="DN219" s="4">
        <f t="shared" si="244"/>
        <v>0</v>
      </c>
      <c r="DO219" s="4">
        <f t="shared" si="244"/>
        <v>0</v>
      </c>
      <c r="DP219" s="4">
        <f t="shared" si="244"/>
        <v>0</v>
      </c>
      <c r="DQ219" s="4">
        <f t="shared" si="244"/>
        <v>0</v>
      </c>
      <c r="DR219" s="4">
        <f t="shared" si="244"/>
        <v>0</v>
      </c>
      <c r="DS219" s="4">
        <f t="shared" si="244"/>
        <v>0</v>
      </c>
      <c r="DT219" s="4">
        <f t="shared" si="244"/>
        <v>0</v>
      </c>
      <c r="DU219" s="4">
        <f t="shared" si="244"/>
        <v>0</v>
      </c>
      <c r="DV219" s="4">
        <f t="shared" si="244"/>
        <v>0</v>
      </c>
      <c r="DW219" s="4">
        <f t="shared" si="244"/>
        <v>0</v>
      </c>
      <c r="DX219" s="4">
        <f t="shared" si="244"/>
        <v>0</v>
      </c>
      <c r="DY219" s="4">
        <f t="shared" si="244"/>
        <v>0</v>
      </c>
      <c r="DZ219" s="4">
        <f t="shared" si="244"/>
        <v>0</v>
      </c>
      <c r="EA219" s="4">
        <f t="shared" si="244"/>
        <v>0</v>
      </c>
      <c r="EB219" s="4">
        <f t="shared" si="244"/>
        <v>0</v>
      </c>
      <c r="EC219" s="4">
        <f t="shared" si="244"/>
        <v>0</v>
      </c>
      <c r="ED219" s="4">
        <f t="shared" si="244"/>
        <v>0</v>
      </c>
      <c r="EE219" s="4">
        <f t="shared" si="244"/>
        <v>0</v>
      </c>
      <c r="EF219" s="4">
        <f t="shared" si="244"/>
        <v>0</v>
      </c>
      <c r="EG219" s="4">
        <f t="shared" si="244"/>
        <v>0</v>
      </c>
      <c r="EH219" s="4">
        <f t="shared" si="244"/>
        <v>0</v>
      </c>
      <c r="EI219" s="4">
        <f t="shared" si="244"/>
        <v>0</v>
      </c>
      <c r="EJ219" s="4">
        <f t="shared" si="244"/>
        <v>0</v>
      </c>
      <c r="EK219" s="4">
        <f t="shared" si="244"/>
        <v>0</v>
      </c>
      <c r="EL219" s="4">
        <f t="shared" si="244"/>
        <v>0</v>
      </c>
      <c r="EM219" s="4">
        <f t="shared" ref="EM219:FR219" si="245">EM242</f>
        <v>0</v>
      </c>
      <c r="EN219" s="4">
        <f t="shared" si="245"/>
        <v>0</v>
      </c>
      <c r="EO219" s="4">
        <f t="shared" si="245"/>
        <v>0</v>
      </c>
      <c r="EP219" s="4">
        <f t="shared" si="245"/>
        <v>0</v>
      </c>
      <c r="EQ219" s="4">
        <f t="shared" si="245"/>
        <v>0</v>
      </c>
      <c r="ER219" s="4">
        <f t="shared" si="245"/>
        <v>0</v>
      </c>
      <c r="ES219" s="4">
        <f t="shared" si="245"/>
        <v>0</v>
      </c>
      <c r="ET219" s="4">
        <f t="shared" si="245"/>
        <v>0</v>
      </c>
      <c r="EU219" s="4">
        <f t="shared" si="245"/>
        <v>0</v>
      </c>
      <c r="EV219" s="4">
        <f t="shared" si="245"/>
        <v>0</v>
      </c>
      <c r="EW219" s="4">
        <f t="shared" si="245"/>
        <v>0</v>
      </c>
      <c r="EX219" s="4">
        <f t="shared" si="245"/>
        <v>0</v>
      </c>
      <c r="EY219" s="4">
        <f t="shared" si="245"/>
        <v>0</v>
      </c>
      <c r="EZ219" s="4">
        <f t="shared" si="245"/>
        <v>0</v>
      </c>
      <c r="FA219" s="4">
        <f t="shared" si="245"/>
        <v>0</v>
      </c>
      <c r="FB219" s="4">
        <f t="shared" si="245"/>
        <v>0</v>
      </c>
      <c r="FC219" s="4">
        <f t="shared" si="245"/>
        <v>0</v>
      </c>
      <c r="FD219" s="4">
        <f t="shared" si="245"/>
        <v>0</v>
      </c>
      <c r="FE219" s="4">
        <f t="shared" si="245"/>
        <v>0</v>
      </c>
      <c r="FF219" s="4">
        <f t="shared" si="245"/>
        <v>0</v>
      </c>
      <c r="FG219" s="4">
        <f t="shared" si="245"/>
        <v>0</v>
      </c>
      <c r="FH219" s="4">
        <f t="shared" si="245"/>
        <v>0</v>
      </c>
      <c r="FI219" s="4">
        <f t="shared" si="245"/>
        <v>0</v>
      </c>
      <c r="FJ219" s="4">
        <f t="shared" si="245"/>
        <v>0</v>
      </c>
      <c r="FK219" s="4">
        <f t="shared" si="245"/>
        <v>0</v>
      </c>
      <c r="FL219" s="4">
        <f t="shared" si="245"/>
        <v>0</v>
      </c>
      <c r="FM219" s="4">
        <f t="shared" si="245"/>
        <v>0</v>
      </c>
      <c r="FN219" s="4">
        <f t="shared" si="245"/>
        <v>0</v>
      </c>
      <c r="FO219" s="4">
        <f t="shared" si="245"/>
        <v>0</v>
      </c>
      <c r="FP219" s="4">
        <f t="shared" si="245"/>
        <v>0</v>
      </c>
      <c r="FQ219" s="4">
        <f t="shared" si="245"/>
        <v>0</v>
      </c>
      <c r="FR219" s="4">
        <f t="shared" si="245"/>
        <v>0</v>
      </c>
      <c r="FS219" s="4">
        <f t="shared" ref="FS219:GX219" si="246">FS242</f>
        <v>0</v>
      </c>
      <c r="FT219" s="4">
        <f t="shared" si="246"/>
        <v>0</v>
      </c>
      <c r="FU219" s="4">
        <f t="shared" si="246"/>
        <v>0</v>
      </c>
      <c r="FV219" s="4">
        <f t="shared" si="246"/>
        <v>0</v>
      </c>
      <c r="FW219" s="4">
        <f t="shared" si="246"/>
        <v>0</v>
      </c>
      <c r="FX219" s="4">
        <f t="shared" si="246"/>
        <v>0</v>
      </c>
      <c r="FY219" s="4">
        <f t="shared" si="246"/>
        <v>0</v>
      </c>
      <c r="FZ219" s="4">
        <f t="shared" si="246"/>
        <v>0</v>
      </c>
      <c r="GA219" s="4">
        <f t="shared" si="246"/>
        <v>0</v>
      </c>
      <c r="GB219" s="4">
        <f t="shared" si="246"/>
        <v>0</v>
      </c>
      <c r="GC219" s="4">
        <f t="shared" si="246"/>
        <v>0</v>
      </c>
      <c r="GD219" s="4">
        <f t="shared" si="246"/>
        <v>0</v>
      </c>
      <c r="GE219" s="4">
        <f t="shared" si="246"/>
        <v>0</v>
      </c>
      <c r="GF219" s="4">
        <f t="shared" si="246"/>
        <v>0</v>
      </c>
      <c r="GG219" s="4">
        <f t="shared" si="246"/>
        <v>0</v>
      </c>
      <c r="GH219" s="4">
        <f t="shared" si="246"/>
        <v>0</v>
      </c>
      <c r="GI219" s="4">
        <f t="shared" si="246"/>
        <v>0</v>
      </c>
      <c r="GJ219" s="4">
        <f t="shared" si="246"/>
        <v>0</v>
      </c>
      <c r="GK219" s="4">
        <f t="shared" si="246"/>
        <v>0</v>
      </c>
      <c r="GL219" s="4">
        <f t="shared" si="246"/>
        <v>0</v>
      </c>
      <c r="GM219" s="4">
        <f t="shared" si="246"/>
        <v>0</v>
      </c>
      <c r="GN219" s="4">
        <f t="shared" si="246"/>
        <v>0</v>
      </c>
      <c r="GO219" s="4">
        <f t="shared" si="246"/>
        <v>0</v>
      </c>
      <c r="GP219" s="4">
        <f t="shared" si="246"/>
        <v>0</v>
      </c>
      <c r="GQ219" s="4">
        <f t="shared" si="246"/>
        <v>0</v>
      </c>
      <c r="GR219" s="4">
        <f t="shared" si="246"/>
        <v>0</v>
      </c>
      <c r="GS219" s="4">
        <f t="shared" si="246"/>
        <v>0</v>
      </c>
      <c r="GT219" s="4">
        <f t="shared" si="246"/>
        <v>0</v>
      </c>
      <c r="GU219" s="4">
        <f t="shared" si="246"/>
        <v>0</v>
      </c>
      <c r="GV219" s="4">
        <f t="shared" si="246"/>
        <v>0</v>
      </c>
      <c r="GW219" s="4">
        <f t="shared" si="246"/>
        <v>0</v>
      </c>
      <c r="GX219" s="4">
        <f t="shared" si="246"/>
        <v>0</v>
      </c>
    </row>
    <row r="221" spans="1:255" x14ac:dyDescent="0.2">
      <c r="A221" s="2">
        <v>17</v>
      </c>
      <c r="B221" s="2">
        <v>1</v>
      </c>
      <c r="C221" s="2"/>
      <c r="D221" s="2"/>
      <c r="E221" s="2" t="s">
        <v>3</v>
      </c>
      <c r="F221" s="2" t="s">
        <v>168</v>
      </c>
      <c r="G221" s="2" t="s">
        <v>181</v>
      </c>
      <c r="H221" s="2" t="s">
        <v>170</v>
      </c>
      <c r="I221" s="2">
        <v>3</v>
      </c>
      <c r="J221" s="2">
        <v>0</v>
      </c>
      <c r="K221" s="2">
        <v>3</v>
      </c>
      <c r="L221" s="2"/>
      <c r="M221" s="2"/>
      <c r="N221" s="2"/>
      <c r="O221" s="2">
        <f t="shared" ref="O221:O240" si="247">ROUND(CP221,2)</f>
        <v>334.02</v>
      </c>
      <c r="P221" s="2">
        <f>ROUND((ROUND((AC221*I221),2)*BC221),2)</f>
        <v>334.02</v>
      </c>
      <c r="Q221" s="2">
        <f t="shared" ref="Q221:Q240" si="248">(ROUND((ROUND(((ET221)*AV221*I221),2)*BB221),2)+ROUND((ROUND(((AE221-(EU221))*AV221*I221),2)*BS221),2))</f>
        <v>0</v>
      </c>
      <c r="R221" s="2">
        <f t="shared" ref="R221:R240" si="249">ROUND((ROUND((AE221*AV221*I221),2)*BS221),2)</f>
        <v>0</v>
      </c>
      <c r="S221" s="2">
        <f t="shared" ref="S221:S240" si="250">ROUND((ROUND((AF221*AV221*I221),2)*BA221),2)</f>
        <v>0</v>
      </c>
      <c r="T221" s="2">
        <f t="shared" ref="T221:T240" si="251">ROUND(CU221*I221,2)</f>
        <v>0</v>
      </c>
      <c r="U221" s="2">
        <f t="shared" ref="U221:U240" si="252">CV221*I221</f>
        <v>0</v>
      </c>
      <c r="V221" s="2">
        <f t="shared" ref="V221:V240" si="253">CW221*I221</f>
        <v>0</v>
      </c>
      <c r="W221" s="2">
        <f t="shared" ref="W221:W240" si="254">ROUND(CX221*I221,2)</f>
        <v>0</v>
      </c>
      <c r="X221" s="2">
        <f t="shared" ref="X221:X240" si="255">ROUND(CY221,2)</f>
        <v>0</v>
      </c>
      <c r="Y221" s="2">
        <f t="shared" ref="Y221:Y240" si="256">ROUND(CZ221,2)</f>
        <v>0</v>
      </c>
      <c r="Z221" s="2"/>
      <c r="AA221" s="2">
        <v>-1</v>
      </c>
      <c r="AB221" s="2">
        <f t="shared" ref="AB221:AB240" si="257">ROUND((AC221+AD221+AF221),6)</f>
        <v>111.34</v>
      </c>
      <c r="AC221" s="2">
        <f t="shared" ref="AC221:AC240" si="258">ROUND((ES221),6)</f>
        <v>111.34</v>
      </c>
      <c r="AD221" s="2">
        <f t="shared" ref="AD221:AD240" si="259">ROUND((((ET221)-(EU221))+AE221),6)</f>
        <v>0</v>
      </c>
      <c r="AE221" s="2">
        <f t="shared" ref="AE221:AE240" si="260">ROUND((EU221),6)</f>
        <v>0</v>
      </c>
      <c r="AF221" s="2">
        <f t="shared" ref="AF221:AF240" si="261">ROUND((EV221),6)</f>
        <v>0</v>
      </c>
      <c r="AG221" s="2">
        <f t="shared" ref="AG221:AG240" si="262">ROUND((AP221),6)</f>
        <v>0</v>
      </c>
      <c r="AH221" s="2">
        <f t="shared" ref="AH221:AH240" si="263">(EW221)</f>
        <v>0</v>
      </c>
      <c r="AI221" s="2">
        <f t="shared" ref="AI221:AI240" si="264">(EX221)</f>
        <v>0</v>
      </c>
      <c r="AJ221" s="2">
        <f t="shared" ref="AJ221:AJ240" si="265">(AS221)</f>
        <v>0</v>
      </c>
      <c r="AK221" s="2">
        <v>111.34</v>
      </c>
      <c r="AL221" s="2">
        <v>111.34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3</v>
      </c>
      <c r="BJ221" s="2" t="s">
        <v>3</v>
      </c>
      <c r="BK221" s="2"/>
      <c r="BL221" s="2"/>
      <c r="BM221" s="2">
        <v>746</v>
      </c>
      <c r="BN221" s="2">
        <v>0</v>
      </c>
      <c r="BO221" s="2" t="s">
        <v>3</v>
      </c>
      <c r="BP221" s="2">
        <v>0</v>
      </c>
      <c r="BQ221" s="2">
        <v>130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0</v>
      </c>
      <c r="CA221" s="2">
        <v>0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ref="CP221:CP240" si="266">(P221+Q221+S221)</f>
        <v>334.02</v>
      </c>
      <c r="CQ221" s="2">
        <f>ROUND((ROUND((AC221*1),2)*BC221),2)</f>
        <v>111.34</v>
      </c>
      <c r="CR221" s="2">
        <f t="shared" ref="CR221:CR240" si="267">(ROUND((ROUND(((ET221)*AV221*1),2)*BB221),2)+ROUND((ROUND(((AE221-(EU221))*AV221*1),2)*BS221),2))</f>
        <v>0</v>
      </c>
      <c r="CS221" s="2">
        <f t="shared" ref="CS221:CS240" si="268">ROUND((ROUND((AE221*AV221*1),2)*BS221),2)</f>
        <v>0</v>
      </c>
      <c r="CT221" s="2">
        <f t="shared" ref="CT221:CT240" si="269">ROUND((ROUND((AF221*AV221*1),2)*BA221),2)</f>
        <v>0</v>
      </c>
      <c r="CU221" s="2">
        <f t="shared" ref="CU221:CU240" si="270">AG221</f>
        <v>0</v>
      </c>
      <c r="CV221" s="2">
        <f t="shared" ref="CV221:CV240" si="271">(AH221*AV221)</f>
        <v>0</v>
      </c>
      <c r="CW221" s="2">
        <f t="shared" ref="CW221:CW240" si="272">AI221</f>
        <v>0</v>
      </c>
      <c r="CX221" s="2">
        <f t="shared" ref="CX221:CX240" si="273">AJ221</f>
        <v>0</v>
      </c>
      <c r="CY221" s="2">
        <f t="shared" ref="CY221:CY240" si="274">(((S221+R221)*AT221)/100)</f>
        <v>0</v>
      </c>
      <c r="CZ221" s="2">
        <f t="shared" ref="CZ221:CZ240" si="275">(((S221+R221)*AU221)/100)</f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1013</v>
      </c>
      <c r="DV221" s="2" t="s">
        <v>170</v>
      </c>
      <c r="DW221" s="2" t="s">
        <v>170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385723152</v>
      </c>
      <c r="EF221" s="2">
        <v>130</v>
      </c>
      <c r="EG221" s="2" t="s">
        <v>171</v>
      </c>
      <c r="EH221" s="2">
        <v>0</v>
      </c>
      <c r="EI221" s="2" t="s">
        <v>3</v>
      </c>
      <c r="EJ221" s="2">
        <v>3</v>
      </c>
      <c r="EK221" s="2">
        <v>746</v>
      </c>
      <c r="EL221" s="2" t="s">
        <v>172</v>
      </c>
      <c r="EM221" s="2" t="s">
        <v>173</v>
      </c>
      <c r="EN221" s="2"/>
      <c r="EO221" s="2" t="s">
        <v>3</v>
      </c>
      <c r="EP221" s="2"/>
      <c r="EQ221" s="2">
        <v>1024</v>
      </c>
      <c r="ER221" s="2">
        <v>111.34</v>
      </c>
      <c r="ES221" s="2">
        <v>111.34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f>P221</f>
        <v>334.02</v>
      </c>
      <c r="FS221" s="2">
        <v>0</v>
      </c>
      <c r="FT221" s="2"/>
      <c r="FU221" s="2"/>
      <c r="FV221" s="2"/>
      <c r="FW221" s="2"/>
      <c r="FX221" s="2">
        <v>0</v>
      </c>
      <c r="FY221" s="2">
        <v>0</v>
      </c>
      <c r="FZ221" s="2"/>
      <c r="GA221" s="2" t="s">
        <v>182</v>
      </c>
      <c r="GB221" s="2"/>
      <c r="GC221" s="2"/>
      <c r="GD221" s="2">
        <v>1</v>
      </c>
      <c r="GE221" s="2"/>
      <c r="GF221" s="2">
        <v>-708493314</v>
      </c>
      <c r="GG221" s="2">
        <v>2</v>
      </c>
      <c r="GH221" s="2">
        <v>4</v>
      </c>
      <c r="GI221" s="2">
        <v>-2</v>
      </c>
      <c r="GJ221" s="2">
        <v>0</v>
      </c>
      <c r="GK221" s="2">
        <v>0</v>
      </c>
      <c r="GL221" s="2">
        <f t="shared" ref="GL221:GL240" si="276">ROUND(IF(AND(BH221=3,BI221=3,FS221&lt;&gt;0),P221,0),2)</f>
        <v>0</v>
      </c>
      <c r="GM221" s="2">
        <f t="shared" ref="GM221:GM240" si="277">ROUND(O221+X221+Y221,2)+GX221</f>
        <v>334.02</v>
      </c>
      <c r="GN221" s="2">
        <f t="shared" ref="GN221:GN240" si="278">IF(OR(BI221=0,BI221=1),GM221-GX221,0)</f>
        <v>0</v>
      </c>
      <c r="GO221" s="2">
        <f t="shared" ref="GO221:GO240" si="279">IF(BI221=2,GM221-GX221,0)</f>
        <v>0</v>
      </c>
      <c r="GP221" s="2">
        <f t="shared" ref="GP221:GP240" si="280">IF(BI221=4,GM221-GX221,0)</f>
        <v>0</v>
      </c>
      <c r="GQ221" s="2"/>
      <c r="GR221" s="2">
        <v>0</v>
      </c>
      <c r="GS221" s="2">
        <v>2</v>
      </c>
      <c r="GT221" s="2">
        <v>0</v>
      </c>
      <c r="GU221" s="2" t="s">
        <v>3</v>
      </c>
      <c r="GV221" s="2">
        <f t="shared" ref="GV221:GV240" si="281">ROUND((GT221),6)</f>
        <v>0</v>
      </c>
      <c r="GW221" s="2">
        <v>1</v>
      </c>
      <c r="GX221" s="2">
        <f t="shared" ref="GX221:GX240" si="282">ROUND(HC221*I221,2)</f>
        <v>0</v>
      </c>
      <c r="GY221" s="2"/>
      <c r="GZ221" s="2"/>
      <c r="HA221" s="2">
        <v>0</v>
      </c>
      <c r="HB221" s="2">
        <v>0</v>
      </c>
      <c r="HC221" s="2">
        <f t="shared" ref="HC221:HC240" si="283">GV221*GW221</f>
        <v>0</v>
      </c>
      <c r="HD221" s="2"/>
      <c r="HE221" s="2" t="s">
        <v>130</v>
      </c>
      <c r="HF221" s="2" t="s">
        <v>130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E222" t="s">
        <v>3</v>
      </c>
      <c r="F222" t="s">
        <v>168</v>
      </c>
      <c r="G222" t="s">
        <v>181</v>
      </c>
      <c r="H222" t="s">
        <v>170</v>
      </c>
      <c r="I222">
        <v>3</v>
      </c>
      <c r="J222">
        <v>0</v>
      </c>
      <c r="K222">
        <v>3</v>
      </c>
      <c r="O222">
        <f t="shared" si="247"/>
        <v>3300.12</v>
      </c>
      <c r="P222">
        <f>ROUND((ROUND((AC222*I222),2)*BC222),2)</f>
        <v>3300.12</v>
      </c>
      <c r="Q222">
        <f t="shared" si="248"/>
        <v>0</v>
      </c>
      <c r="R222">
        <f t="shared" si="249"/>
        <v>0</v>
      </c>
      <c r="S222">
        <f t="shared" si="250"/>
        <v>0</v>
      </c>
      <c r="T222">
        <f t="shared" si="251"/>
        <v>0</v>
      </c>
      <c r="U222">
        <f t="shared" si="252"/>
        <v>0</v>
      </c>
      <c r="V222">
        <f t="shared" si="253"/>
        <v>0</v>
      </c>
      <c r="W222">
        <f t="shared" si="254"/>
        <v>0</v>
      </c>
      <c r="X222">
        <f t="shared" si="255"/>
        <v>0</v>
      </c>
      <c r="Y222">
        <f t="shared" si="256"/>
        <v>0</v>
      </c>
      <c r="AA222">
        <v>-1</v>
      </c>
      <c r="AB222">
        <f t="shared" si="257"/>
        <v>111.34</v>
      </c>
      <c r="AC222">
        <f t="shared" si="258"/>
        <v>111.34</v>
      </c>
      <c r="AD222">
        <f t="shared" si="259"/>
        <v>0</v>
      </c>
      <c r="AE222">
        <f t="shared" si="260"/>
        <v>0</v>
      </c>
      <c r="AF222">
        <f t="shared" si="261"/>
        <v>0</v>
      </c>
      <c r="AG222">
        <f t="shared" si="262"/>
        <v>0</v>
      </c>
      <c r="AH222">
        <f t="shared" si="263"/>
        <v>0</v>
      </c>
      <c r="AI222">
        <f t="shared" si="264"/>
        <v>0</v>
      </c>
      <c r="AJ222">
        <f t="shared" si="265"/>
        <v>0</v>
      </c>
      <c r="AK222">
        <v>111.34</v>
      </c>
      <c r="AL222">
        <v>111.34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9.8800000000000008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3</v>
      </c>
      <c r="BJ222" t="s">
        <v>3</v>
      </c>
      <c r="BM222">
        <v>746</v>
      </c>
      <c r="BN222">
        <v>0</v>
      </c>
      <c r="BO222" t="s">
        <v>3</v>
      </c>
      <c r="BP222">
        <v>0</v>
      </c>
      <c r="BQ222">
        <v>130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66"/>
        <v>3300.12</v>
      </c>
      <c r="CQ222">
        <f>ROUND((ROUND((AC222*1),2)*BC222),2)</f>
        <v>1100.04</v>
      </c>
      <c r="CR222">
        <f t="shared" si="267"/>
        <v>0</v>
      </c>
      <c r="CS222">
        <f t="shared" si="268"/>
        <v>0</v>
      </c>
      <c r="CT222">
        <f t="shared" si="269"/>
        <v>0</v>
      </c>
      <c r="CU222">
        <f t="shared" si="270"/>
        <v>0</v>
      </c>
      <c r="CV222">
        <f t="shared" si="271"/>
        <v>0</v>
      </c>
      <c r="CW222">
        <f t="shared" si="272"/>
        <v>0</v>
      </c>
      <c r="CX222">
        <f t="shared" si="273"/>
        <v>0</v>
      </c>
      <c r="CY222">
        <f t="shared" si="274"/>
        <v>0</v>
      </c>
      <c r="CZ222">
        <f t="shared" si="275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170</v>
      </c>
      <c r="DW222" t="s">
        <v>170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385723152</v>
      </c>
      <c r="EF222">
        <v>130</v>
      </c>
      <c r="EG222" t="s">
        <v>171</v>
      </c>
      <c r="EH222">
        <v>0</v>
      </c>
      <c r="EI222" t="s">
        <v>3</v>
      </c>
      <c r="EJ222">
        <v>3</v>
      </c>
      <c r="EK222">
        <v>746</v>
      </c>
      <c r="EL222" t="s">
        <v>172</v>
      </c>
      <c r="EM222" t="s">
        <v>173</v>
      </c>
      <c r="EO222" t="s">
        <v>3</v>
      </c>
      <c r="EQ222">
        <v>1024</v>
      </c>
      <c r="ER222">
        <v>111.34</v>
      </c>
      <c r="ES222">
        <v>111.34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5</v>
      </c>
      <c r="FC222">
        <v>0</v>
      </c>
      <c r="FD222">
        <v>18</v>
      </c>
      <c r="FF222">
        <v>1100</v>
      </c>
      <c r="FQ222">
        <v>0</v>
      </c>
      <c r="FR222">
        <f>P222</f>
        <v>3300.12</v>
      </c>
      <c r="FS222">
        <v>0</v>
      </c>
      <c r="FX222">
        <v>0</v>
      </c>
      <c r="FY222">
        <v>0</v>
      </c>
      <c r="GA222" t="s">
        <v>182</v>
      </c>
      <c r="GD222">
        <v>1</v>
      </c>
      <c r="GF222">
        <v>-708493314</v>
      </c>
      <c r="GG222">
        <v>2</v>
      </c>
      <c r="GH222">
        <v>3</v>
      </c>
      <c r="GI222">
        <v>3</v>
      </c>
      <c r="GJ222">
        <v>0</v>
      </c>
      <c r="GK222">
        <v>0</v>
      </c>
      <c r="GL222">
        <f t="shared" si="276"/>
        <v>0</v>
      </c>
      <c r="GM222">
        <f t="shared" si="277"/>
        <v>3300.12</v>
      </c>
      <c r="GN222">
        <f t="shared" si="278"/>
        <v>0</v>
      </c>
      <c r="GO222">
        <f t="shared" si="279"/>
        <v>0</v>
      </c>
      <c r="GP222">
        <f t="shared" si="280"/>
        <v>0</v>
      </c>
      <c r="GR222">
        <v>1</v>
      </c>
      <c r="GS222">
        <v>1</v>
      </c>
      <c r="GT222">
        <v>0</v>
      </c>
      <c r="GU222" t="s">
        <v>3</v>
      </c>
      <c r="GV222">
        <f t="shared" si="281"/>
        <v>0</v>
      </c>
      <c r="GW222">
        <v>1</v>
      </c>
      <c r="GX222">
        <f t="shared" si="282"/>
        <v>0</v>
      </c>
      <c r="HA222">
        <v>0</v>
      </c>
      <c r="HB222">
        <v>0</v>
      </c>
      <c r="HC222">
        <f t="shared" si="283"/>
        <v>0</v>
      </c>
      <c r="HE222" t="s">
        <v>130</v>
      </c>
      <c r="HF222" t="s">
        <v>130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2">
        <v>17</v>
      </c>
      <c r="B223" s="2">
        <v>1</v>
      </c>
      <c r="C223" s="2"/>
      <c r="D223" s="2"/>
      <c r="E223" s="2" t="s">
        <v>3</v>
      </c>
      <c r="F223" s="2" t="s">
        <v>183</v>
      </c>
      <c r="G223" s="2" t="s">
        <v>184</v>
      </c>
      <c r="H223" s="2" t="s">
        <v>137</v>
      </c>
      <c r="I223" s="2">
        <v>4.0000000000000001E-3</v>
      </c>
      <c r="J223" s="2">
        <v>0</v>
      </c>
      <c r="K223" s="2">
        <v>4.0000000000000001E-3</v>
      </c>
      <c r="L223" s="2"/>
      <c r="M223" s="2"/>
      <c r="N223" s="2"/>
      <c r="O223" s="2">
        <f t="shared" si="247"/>
        <v>299.99</v>
      </c>
      <c r="P223" s="2">
        <f t="shared" ref="P223:P240" si="284">ROUND((ROUND((AC223*AW223*I223),2)*BC223),2)</f>
        <v>299.99</v>
      </c>
      <c r="Q223" s="2">
        <f t="shared" si="248"/>
        <v>0</v>
      </c>
      <c r="R223" s="2">
        <f t="shared" si="249"/>
        <v>0</v>
      </c>
      <c r="S223" s="2">
        <f t="shared" si="250"/>
        <v>0</v>
      </c>
      <c r="T223" s="2">
        <f t="shared" si="251"/>
        <v>0</v>
      </c>
      <c r="U223" s="2">
        <f t="shared" si="252"/>
        <v>0</v>
      </c>
      <c r="V223" s="2">
        <f t="shared" si="253"/>
        <v>0</v>
      </c>
      <c r="W223" s="2">
        <f t="shared" si="254"/>
        <v>0</v>
      </c>
      <c r="X223" s="2">
        <f t="shared" si="255"/>
        <v>0</v>
      </c>
      <c r="Y223" s="2">
        <f t="shared" si="256"/>
        <v>0</v>
      </c>
      <c r="Z223" s="2"/>
      <c r="AA223" s="2">
        <v>-1</v>
      </c>
      <c r="AB223" s="2">
        <f t="shared" si="257"/>
        <v>74996.25</v>
      </c>
      <c r="AC223" s="2">
        <f t="shared" si="258"/>
        <v>74996.25</v>
      </c>
      <c r="AD223" s="2">
        <f t="shared" si="259"/>
        <v>0</v>
      </c>
      <c r="AE223" s="2">
        <f t="shared" si="260"/>
        <v>0</v>
      </c>
      <c r="AF223" s="2">
        <f t="shared" si="261"/>
        <v>0</v>
      </c>
      <c r="AG223" s="2">
        <f t="shared" si="262"/>
        <v>0</v>
      </c>
      <c r="AH223" s="2">
        <f t="shared" si="263"/>
        <v>0</v>
      </c>
      <c r="AI223" s="2">
        <f t="shared" si="264"/>
        <v>0</v>
      </c>
      <c r="AJ223" s="2">
        <f t="shared" si="265"/>
        <v>0</v>
      </c>
      <c r="AK223" s="2">
        <v>74996.25</v>
      </c>
      <c r="AL223" s="2">
        <v>74996.25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2</v>
      </c>
      <c r="BJ223" s="2" t="s">
        <v>185</v>
      </c>
      <c r="BK223" s="2"/>
      <c r="BL223" s="2"/>
      <c r="BM223" s="2">
        <v>1618</v>
      </c>
      <c r="BN223" s="2">
        <v>0</v>
      </c>
      <c r="BO223" s="2" t="s">
        <v>3</v>
      </c>
      <c r="BP223" s="2">
        <v>0</v>
      </c>
      <c r="BQ223" s="2">
        <v>201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0</v>
      </c>
      <c r="CA223" s="2">
        <v>0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266"/>
        <v>299.99</v>
      </c>
      <c r="CQ223" s="2">
        <f t="shared" ref="CQ223:CQ240" si="285">ROUND((ROUND((AC223*AW223*1),2)*BC223),2)</f>
        <v>74996.25</v>
      </c>
      <c r="CR223" s="2">
        <f t="shared" si="267"/>
        <v>0</v>
      </c>
      <c r="CS223" s="2">
        <f t="shared" si="268"/>
        <v>0</v>
      </c>
      <c r="CT223" s="2">
        <f t="shared" si="269"/>
        <v>0</v>
      </c>
      <c r="CU223" s="2">
        <f t="shared" si="270"/>
        <v>0</v>
      </c>
      <c r="CV223" s="2">
        <f t="shared" si="271"/>
        <v>0</v>
      </c>
      <c r="CW223" s="2">
        <f t="shared" si="272"/>
        <v>0</v>
      </c>
      <c r="CX223" s="2">
        <f t="shared" si="273"/>
        <v>0</v>
      </c>
      <c r="CY223" s="2">
        <f t="shared" si="274"/>
        <v>0</v>
      </c>
      <c r="CZ223" s="2">
        <f t="shared" si="275"/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1003</v>
      </c>
      <c r="DV223" s="2" t="s">
        <v>137</v>
      </c>
      <c r="DW223" s="2" t="s">
        <v>137</v>
      </c>
      <c r="DX223" s="2">
        <v>1000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385723353</v>
      </c>
      <c r="EF223" s="2">
        <v>201</v>
      </c>
      <c r="EG223" s="2" t="s">
        <v>186</v>
      </c>
      <c r="EH223" s="2">
        <v>0</v>
      </c>
      <c r="EI223" s="2" t="s">
        <v>3</v>
      </c>
      <c r="EJ223" s="2">
        <v>2</v>
      </c>
      <c r="EK223" s="2">
        <v>1618</v>
      </c>
      <c r="EL223" s="2" t="s">
        <v>187</v>
      </c>
      <c r="EM223" s="2" t="s">
        <v>188</v>
      </c>
      <c r="EN223" s="2"/>
      <c r="EO223" s="2" t="s">
        <v>3</v>
      </c>
      <c r="EP223" s="2"/>
      <c r="EQ223" s="2">
        <v>1024</v>
      </c>
      <c r="ER223" s="2">
        <v>74996.25</v>
      </c>
      <c r="ES223" s="2">
        <v>74996.25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0</v>
      </c>
      <c r="FY223" s="2">
        <v>0</v>
      </c>
      <c r="FZ223" s="2"/>
      <c r="GA223" s="2" t="s">
        <v>3</v>
      </c>
      <c r="GB223" s="2"/>
      <c r="GC223" s="2"/>
      <c r="GD223" s="2">
        <v>1</v>
      </c>
      <c r="GE223" s="2"/>
      <c r="GF223" s="2">
        <v>169196440</v>
      </c>
      <c r="GG223" s="2">
        <v>2</v>
      </c>
      <c r="GH223" s="2">
        <v>1</v>
      </c>
      <c r="GI223" s="2">
        <v>-2</v>
      </c>
      <c r="GJ223" s="2">
        <v>0</v>
      </c>
      <c r="GK223" s="2">
        <v>0</v>
      </c>
      <c r="GL223" s="2">
        <f t="shared" si="276"/>
        <v>0</v>
      </c>
      <c r="GM223" s="2">
        <f t="shared" si="277"/>
        <v>299.99</v>
      </c>
      <c r="GN223" s="2">
        <f t="shared" si="278"/>
        <v>0</v>
      </c>
      <c r="GO223" s="2">
        <f t="shared" si="279"/>
        <v>299.99</v>
      </c>
      <c r="GP223" s="2">
        <f t="shared" si="280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281"/>
        <v>0</v>
      </c>
      <c r="GW223" s="2">
        <v>1</v>
      </c>
      <c r="GX223" s="2">
        <f t="shared" si="282"/>
        <v>0</v>
      </c>
      <c r="GY223" s="2"/>
      <c r="GZ223" s="2"/>
      <c r="HA223" s="2">
        <v>0</v>
      </c>
      <c r="HB223" s="2">
        <v>0</v>
      </c>
      <c r="HC223" s="2">
        <f t="shared" si="283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E224" t="s">
        <v>3</v>
      </c>
      <c r="F224" t="s">
        <v>183</v>
      </c>
      <c r="G224" t="s">
        <v>184</v>
      </c>
      <c r="H224" t="s">
        <v>137</v>
      </c>
      <c r="I224">
        <v>4.0000000000000001E-3</v>
      </c>
      <c r="J224">
        <v>0</v>
      </c>
      <c r="K224">
        <v>4.0000000000000001E-3</v>
      </c>
      <c r="O224">
        <f t="shared" si="247"/>
        <v>1244.96</v>
      </c>
      <c r="P224">
        <f t="shared" si="284"/>
        <v>1244.96</v>
      </c>
      <c r="Q224">
        <f t="shared" si="248"/>
        <v>0</v>
      </c>
      <c r="R224">
        <f t="shared" si="249"/>
        <v>0</v>
      </c>
      <c r="S224">
        <f t="shared" si="250"/>
        <v>0</v>
      </c>
      <c r="T224">
        <f t="shared" si="251"/>
        <v>0</v>
      </c>
      <c r="U224">
        <f t="shared" si="252"/>
        <v>0</v>
      </c>
      <c r="V224">
        <f t="shared" si="253"/>
        <v>0</v>
      </c>
      <c r="W224">
        <f t="shared" si="254"/>
        <v>0</v>
      </c>
      <c r="X224">
        <f t="shared" si="255"/>
        <v>0</v>
      </c>
      <c r="Y224">
        <f t="shared" si="256"/>
        <v>0</v>
      </c>
      <c r="AA224">
        <v>-1</v>
      </c>
      <c r="AB224">
        <f t="shared" si="257"/>
        <v>74996.25</v>
      </c>
      <c r="AC224">
        <f t="shared" si="258"/>
        <v>74996.25</v>
      </c>
      <c r="AD224">
        <f t="shared" si="259"/>
        <v>0</v>
      </c>
      <c r="AE224">
        <f t="shared" si="260"/>
        <v>0</v>
      </c>
      <c r="AF224">
        <f t="shared" si="261"/>
        <v>0</v>
      </c>
      <c r="AG224">
        <f t="shared" si="262"/>
        <v>0</v>
      </c>
      <c r="AH224">
        <f t="shared" si="263"/>
        <v>0</v>
      </c>
      <c r="AI224">
        <f t="shared" si="264"/>
        <v>0</v>
      </c>
      <c r="AJ224">
        <f t="shared" si="265"/>
        <v>0</v>
      </c>
      <c r="AK224">
        <v>74996.25</v>
      </c>
      <c r="AL224">
        <v>74996.25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4.1500000000000004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185</v>
      </c>
      <c r="BM224">
        <v>1618</v>
      </c>
      <c r="BN224">
        <v>0</v>
      </c>
      <c r="BO224" t="s">
        <v>183</v>
      </c>
      <c r="BP224">
        <v>1</v>
      </c>
      <c r="BQ224">
        <v>201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66"/>
        <v>1244.96</v>
      </c>
      <c r="CQ224">
        <f t="shared" si="285"/>
        <v>311234.44</v>
      </c>
      <c r="CR224">
        <f t="shared" si="267"/>
        <v>0</v>
      </c>
      <c r="CS224">
        <f t="shared" si="268"/>
        <v>0</v>
      </c>
      <c r="CT224">
        <f t="shared" si="269"/>
        <v>0</v>
      </c>
      <c r="CU224">
        <f t="shared" si="270"/>
        <v>0</v>
      </c>
      <c r="CV224">
        <f t="shared" si="271"/>
        <v>0</v>
      </c>
      <c r="CW224">
        <f t="shared" si="272"/>
        <v>0</v>
      </c>
      <c r="CX224">
        <f t="shared" si="273"/>
        <v>0</v>
      </c>
      <c r="CY224">
        <f t="shared" si="274"/>
        <v>0</v>
      </c>
      <c r="CZ224">
        <f t="shared" si="275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1003</v>
      </c>
      <c r="DV224" t="s">
        <v>137</v>
      </c>
      <c r="DW224" t="s">
        <v>137</v>
      </c>
      <c r="DX224">
        <v>1000</v>
      </c>
      <c r="DZ224" t="s">
        <v>3</v>
      </c>
      <c r="EA224" t="s">
        <v>3</v>
      </c>
      <c r="EB224" t="s">
        <v>3</v>
      </c>
      <c r="EC224" t="s">
        <v>3</v>
      </c>
      <c r="EE224">
        <v>385723353</v>
      </c>
      <c r="EF224">
        <v>201</v>
      </c>
      <c r="EG224" t="s">
        <v>186</v>
      </c>
      <c r="EH224">
        <v>0</v>
      </c>
      <c r="EI224" t="s">
        <v>3</v>
      </c>
      <c r="EJ224">
        <v>2</v>
      </c>
      <c r="EK224">
        <v>1618</v>
      </c>
      <c r="EL224" t="s">
        <v>187</v>
      </c>
      <c r="EM224" t="s">
        <v>188</v>
      </c>
      <c r="EO224" t="s">
        <v>3</v>
      </c>
      <c r="EQ224">
        <v>1024</v>
      </c>
      <c r="ER224">
        <v>74996.25</v>
      </c>
      <c r="ES224">
        <v>74996.25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3</v>
      </c>
      <c r="GD224">
        <v>1</v>
      </c>
      <c r="GF224">
        <v>169196440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 t="shared" si="276"/>
        <v>0</v>
      </c>
      <c r="GM224">
        <f t="shared" si="277"/>
        <v>1244.96</v>
      </c>
      <c r="GN224">
        <f t="shared" si="278"/>
        <v>0</v>
      </c>
      <c r="GO224">
        <f t="shared" si="279"/>
        <v>1244.96</v>
      </c>
      <c r="GP224">
        <f t="shared" si="280"/>
        <v>0</v>
      </c>
      <c r="GR224">
        <v>0</v>
      </c>
      <c r="GS224">
        <v>0</v>
      </c>
      <c r="GT224">
        <v>0</v>
      </c>
      <c r="GU224" t="s">
        <v>3</v>
      </c>
      <c r="GV224">
        <f t="shared" si="281"/>
        <v>0</v>
      </c>
      <c r="GW224">
        <v>1</v>
      </c>
      <c r="GX224">
        <f t="shared" si="282"/>
        <v>0</v>
      </c>
      <c r="HA224">
        <v>0</v>
      </c>
      <c r="HB224">
        <v>0</v>
      </c>
      <c r="HC224">
        <f t="shared" si="28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17</v>
      </c>
      <c r="B225" s="2">
        <v>1</v>
      </c>
      <c r="C225" s="2"/>
      <c r="D225" s="2"/>
      <c r="E225" s="2" t="s">
        <v>3</v>
      </c>
      <c r="F225" s="2" t="s">
        <v>189</v>
      </c>
      <c r="G225" s="2" t="s">
        <v>190</v>
      </c>
      <c r="H225" s="2" t="s">
        <v>137</v>
      </c>
      <c r="I225" s="2">
        <v>1.5E-3</v>
      </c>
      <c r="J225" s="2">
        <v>0</v>
      </c>
      <c r="K225" s="2">
        <v>1.5E-3</v>
      </c>
      <c r="L225" s="2"/>
      <c r="M225" s="2"/>
      <c r="N225" s="2"/>
      <c r="O225" s="2">
        <f t="shared" si="247"/>
        <v>9.0399999999999991</v>
      </c>
      <c r="P225" s="2">
        <f t="shared" si="284"/>
        <v>9.0399999999999991</v>
      </c>
      <c r="Q225" s="2">
        <f t="shared" si="248"/>
        <v>0</v>
      </c>
      <c r="R225" s="2">
        <f t="shared" si="249"/>
        <v>0</v>
      </c>
      <c r="S225" s="2">
        <f t="shared" si="250"/>
        <v>0</v>
      </c>
      <c r="T225" s="2">
        <f t="shared" si="251"/>
        <v>0</v>
      </c>
      <c r="U225" s="2">
        <f t="shared" si="252"/>
        <v>0</v>
      </c>
      <c r="V225" s="2">
        <f t="shared" si="253"/>
        <v>0</v>
      </c>
      <c r="W225" s="2">
        <f t="shared" si="254"/>
        <v>0</v>
      </c>
      <c r="X225" s="2">
        <f t="shared" si="255"/>
        <v>0</v>
      </c>
      <c r="Y225" s="2">
        <f t="shared" si="256"/>
        <v>0</v>
      </c>
      <c r="Z225" s="2"/>
      <c r="AA225" s="2">
        <v>-1</v>
      </c>
      <c r="AB225" s="2">
        <f t="shared" si="257"/>
        <v>6025.88</v>
      </c>
      <c r="AC225" s="2">
        <f t="shared" si="258"/>
        <v>6025.88</v>
      </c>
      <c r="AD225" s="2">
        <f t="shared" si="259"/>
        <v>0</v>
      </c>
      <c r="AE225" s="2">
        <f t="shared" si="260"/>
        <v>0</v>
      </c>
      <c r="AF225" s="2">
        <f t="shared" si="261"/>
        <v>0</v>
      </c>
      <c r="AG225" s="2">
        <f t="shared" si="262"/>
        <v>0</v>
      </c>
      <c r="AH225" s="2">
        <f t="shared" si="263"/>
        <v>0</v>
      </c>
      <c r="AI225" s="2">
        <f t="shared" si="264"/>
        <v>0</v>
      </c>
      <c r="AJ225" s="2">
        <f t="shared" si="265"/>
        <v>0</v>
      </c>
      <c r="AK225" s="2">
        <v>6025.88</v>
      </c>
      <c r="AL225" s="2">
        <v>6025.88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2</v>
      </c>
      <c r="BJ225" s="2" t="s">
        <v>191</v>
      </c>
      <c r="BK225" s="2"/>
      <c r="BL225" s="2"/>
      <c r="BM225" s="2">
        <v>1618</v>
      </c>
      <c r="BN225" s="2">
        <v>0</v>
      </c>
      <c r="BO225" s="2" t="s">
        <v>3</v>
      </c>
      <c r="BP225" s="2">
        <v>0</v>
      </c>
      <c r="BQ225" s="2">
        <v>201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0</v>
      </c>
      <c r="CA225" s="2">
        <v>0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266"/>
        <v>9.0399999999999991</v>
      </c>
      <c r="CQ225" s="2">
        <f t="shared" si="285"/>
        <v>6025.88</v>
      </c>
      <c r="CR225" s="2">
        <f t="shared" si="267"/>
        <v>0</v>
      </c>
      <c r="CS225" s="2">
        <f t="shared" si="268"/>
        <v>0</v>
      </c>
      <c r="CT225" s="2">
        <f t="shared" si="269"/>
        <v>0</v>
      </c>
      <c r="CU225" s="2">
        <f t="shared" si="270"/>
        <v>0</v>
      </c>
      <c r="CV225" s="2">
        <f t="shared" si="271"/>
        <v>0</v>
      </c>
      <c r="CW225" s="2">
        <f t="shared" si="272"/>
        <v>0</v>
      </c>
      <c r="CX225" s="2">
        <f t="shared" si="273"/>
        <v>0</v>
      </c>
      <c r="CY225" s="2">
        <f t="shared" si="274"/>
        <v>0</v>
      </c>
      <c r="CZ225" s="2">
        <f t="shared" si="275"/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1003</v>
      </c>
      <c r="DV225" s="2" t="s">
        <v>137</v>
      </c>
      <c r="DW225" s="2" t="s">
        <v>137</v>
      </c>
      <c r="DX225" s="2">
        <v>1000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385723353</v>
      </c>
      <c r="EF225" s="2">
        <v>201</v>
      </c>
      <c r="EG225" s="2" t="s">
        <v>186</v>
      </c>
      <c r="EH225" s="2">
        <v>0</v>
      </c>
      <c r="EI225" s="2" t="s">
        <v>3</v>
      </c>
      <c r="EJ225" s="2">
        <v>2</v>
      </c>
      <c r="EK225" s="2">
        <v>1618</v>
      </c>
      <c r="EL225" s="2" t="s">
        <v>187</v>
      </c>
      <c r="EM225" s="2" t="s">
        <v>188</v>
      </c>
      <c r="EN225" s="2"/>
      <c r="EO225" s="2" t="s">
        <v>3</v>
      </c>
      <c r="EP225" s="2"/>
      <c r="EQ225" s="2">
        <v>1024</v>
      </c>
      <c r="ER225" s="2">
        <v>6025.88</v>
      </c>
      <c r="ES225" s="2">
        <v>6025.88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0</v>
      </c>
      <c r="FY225" s="2">
        <v>0</v>
      </c>
      <c r="FZ225" s="2"/>
      <c r="GA225" s="2" t="s">
        <v>3</v>
      </c>
      <c r="GB225" s="2"/>
      <c r="GC225" s="2"/>
      <c r="GD225" s="2">
        <v>1</v>
      </c>
      <c r="GE225" s="2"/>
      <c r="GF225" s="2">
        <v>61247970</v>
      </c>
      <c r="GG225" s="2">
        <v>2</v>
      </c>
      <c r="GH225" s="2">
        <v>1</v>
      </c>
      <c r="GI225" s="2">
        <v>-2</v>
      </c>
      <c r="GJ225" s="2">
        <v>0</v>
      </c>
      <c r="GK225" s="2">
        <v>0</v>
      </c>
      <c r="GL225" s="2">
        <f t="shared" si="276"/>
        <v>0</v>
      </c>
      <c r="GM225" s="2">
        <f t="shared" si="277"/>
        <v>9.0399999999999991</v>
      </c>
      <c r="GN225" s="2">
        <f t="shared" si="278"/>
        <v>0</v>
      </c>
      <c r="GO225" s="2">
        <f t="shared" si="279"/>
        <v>9.0399999999999991</v>
      </c>
      <c r="GP225" s="2">
        <f t="shared" si="280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281"/>
        <v>0</v>
      </c>
      <c r="GW225" s="2">
        <v>1</v>
      </c>
      <c r="GX225" s="2">
        <f t="shared" si="282"/>
        <v>0</v>
      </c>
      <c r="GY225" s="2"/>
      <c r="GZ225" s="2"/>
      <c r="HA225" s="2">
        <v>0</v>
      </c>
      <c r="HB225" s="2">
        <v>0</v>
      </c>
      <c r="HC225" s="2">
        <f t="shared" si="283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E226" t="s">
        <v>3</v>
      </c>
      <c r="F226" t="s">
        <v>189</v>
      </c>
      <c r="G226" t="s">
        <v>190</v>
      </c>
      <c r="H226" t="s">
        <v>137</v>
      </c>
      <c r="I226">
        <v>1.5E-3</v>
      </c>
      <c r="J226">
        <v>0</v>
      </c>
      <c r="K226">
        <v>1.5E-3</v>
      </c>
      <c r="O226">
        <f t="shared" si="247"/>
        <v>67.44</v>
      </c>
      <c r="P226">
        <f t="shared" si="284"/>
        <v>67.44</v>
      </c>
      <c r="Q226">
        <f t="shared" si="248"/>
        <v>0</v>
      </c>
      <c r="R226">
        <f t="shared" si="249"/>
        <v>0</v>
      </c>
      <c r="S226">
        <f t="shared" si="250"/>
        <v>0</v>
      </c>
      <c r="T226">
        <f t="shared" si="251"/>
        <v>0</v>
      </c>
      <c r="U226">
        <f t="shared" si="252"/>
        <v>0</v>
      </c>
      <c r="V226">
        <f t="shared" si="253"/>
        <v>0</v>
      </c>
      <c r="W226">
        <f t="shared" si="254"/>
        <v>0</v>
      </c>
      <c r="X226">
        <f t="shared" si="255"/>
        <v>0</v>
      </c>
      <c r="Y226">
        <f t="shared" si="256"/>
        <v>0</v>
      </c>
      <c r="AA226">
        <v>-1</v>
      </c>
      <c r="AB226">
        <f t="shared" si="257"/>
        <v>6025.88</v>
      </c>
      <c r="AC226">
        <f t="shared" si="258"/>
        <v>6025.88</v>
      </c>
      <c r="AD226">
        <f t="shared" si="259"/>
        <v>0</v>
      </c>
      <c r="AE226">
        <f t="shared" si="260"/>
        <v>0</v>
      </c>
      <c r="AF226">
        <f t="shared" si="261"/>
        <v>0</v>
      </c>
      <c r="AG226">
        <f t="shared" si="262"/>
        <v>0</v>
      </c>
      <c r="AH226">
        <f t="shared" si="263"/>
        <v>0</v>
      </c>
      <c r="AI226">
        <f t="shared" si="264"/>
        <v>0</v>
      </c>
      <c r="AJ226">
        <f t="shared" si="265"/>
        <v>0</v>
      </c>
      <c r="AK226">
        <v>6025.88</v>
      </c>
      <c r="AL226">
        <v>6025.88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7.46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191</v>
      </c>
      <c r="BM226">
        <v>1618</v>
      </c>
      <c r="BN226">
        <v>0</v>
      </c>
      <c r="BO226" t="s">
        <v>189</v>
      </c>
      <c r="BP226">
        <v>1</v>
      </c>
      <c r="BQ226">
        <v>201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66"/>
        <v>67.44</v>
      </c>
      <c r="CQ226">
        <f t="shared" si="285"/>
        <v>44953.06</v>
      </c>
      <c r="CR226">
        <f t="shared" si="267"/>
        <v>0</v>
      </c>
      <c r="CS226">
        <f t="shared" si="268"/>
        <v>0</v>
      </c>
      <c r="CT226">
        <f t="shared" si="269"/>
        <v>0</v>
      </c>
      <c r="CU226">
        <f t="shared" si="270"/>
        <v>0</v>
      </c>
      <c r="CV226">
        <f t="shared" si="271"/>
        <v>0</v>
      </c>
      <c r="CW226">
        <f t="shared" si="272"/>
        <v>0</v>
      </c>
      <c r="CX226">
        <f t="shared" si="273"/>
        <v>0</v>
      </c>
      <c r="CY226">
        <f t="shared" si="274"/>
        <v>0</v>
      </c>
      <c r="CZ226">
        <f t="shared" si="275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1003</v>
      </c>
      <c r="DV226" t="s">
        <v>137</v>
      </c>
      <c r="DW226" t="s">
        <v>137</v>
      </c>
      <c r="DX226">
        <v>1000</v>
      </c>
      <c r="DZ226" t="s">
        <v>3</v>
      </c>
      <c r="EA226" t="s">
        <v>3</v>
      </c>
      <c r="EB226" t="s">
        <v>3</v>
      </c>
      <c r="EC226" t="s">
        <v>3</v>
      </c>
      <c r="EE226">
        <v>385723353</v>
      </c>
      <c r="EF226">
        <v>201</v>
      </c>
      <c r="EG226" t="s">
        <v>186</v>
      </c>
      <c r="EH226">
        <v>0</v>
      </c>
      <c r="EI226" t="s">
        <v>3</v>
      </c>
      <c r="EJ226">
        <v>2</v>
      </c>
      <c r="EK226">
        <v>1618</v>
      </c>
      <c r="EL226" t="s">
        <v>187</v>
      </c>
      <c r="EM226" t="s">
        <v>188</v>
      </c>
      <c r="EO226" t="s">
        <v>3</v>
      </c>
      <c r="EQ226">
        <v>1024</v>
      </c>
      <c r="ER226">
        <v>6025.88</v>
      </c>
      <c r="ES226">
        <v>6025.88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61247970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276"/>
        <v>0</v>
      </c>
      <c r="GM226">
        <f t="shared" si="277"/>
        <v>67.44</v>
      </c>
      <c r="GN226">
        <f t="shared" si="278"/>
        <v>0</v>
      </c>
      <c r="GO226">
        <f t="shared" si="279"/>
        <v>67.44</v>
      </c>
      <c r="GP226">
        <f t="shared" si="280"/>
        <v>0</v>
      </c>
      <c r="GR226">
        <v>0</v>
      </c>
      <c r="GS226">
        <v>3</v>
      </c>
      <c r="GT226">
        <v>0</v>
      </c>
      <c r="GU226" t="s">
        <v>3</v>
      </c>
      <c r="GV226">
        <f t="shared" si="281"/>
        <v>0</v>
      </c>
      <c r="GW226">
        <v>1</v>
      </c>
      <c r="GX226">
        <f t="shared" si="282"/>
        <v>0</v>
      </c>
      <c r="HA226">
        <v>0</v>
      </c>
      <c r="HB226">
        <v>0</v>
      </c>
      <c r="HC226">
        <f t="shared" si="28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55" x14ac:dyDescent="0.2">
      <c r="A227" s="2">
        <v>17</v>
      </c>
      <c r="B227" s="2">
        <v>1</v>
      </c>
      <c r="C227" s="2"/>
      <c r="D227" s="2"/>
      <c r="E227" s="2" t="s">
        <v>3</v>
      </c>
      <c r="F227" s="2" t="s">
        <v>192</v>
      </c>
      <c r="G227" s="2" t="s">
        <v>193</v>
      </c>
      <c r="H227" s="2" t="s">
        <v>34</v>
      </c>
      <c r="I227" s="2">
        <v>4</v>
      </c>
      <c r="J227" s="2">
        <v>0</v>
      </c>
      <c r="K227" s="2">
        <v>4</v>
      </c>
      <c r="L227" s="2"/>
      <c r="M227" s="2"/>
      <c r="N227" s="2"/>
      <c r="O227" s="2">
        <f t="shared" si="247"/>
        <v>481.28</v>
      </c>
      <c r="P227" s="2">
        <f t="shared" si="284"/>
        <v>481.28</v>
      </c>
      <c r="Q227" s="2">
        <f t="shared" si="248"/>
        <v>0</v>
      </c>
      <c r="R227" s="2">
        <f t="shared" si="249"/>
        <v>0</v>
      </c>
      <c r="S227" s="2">
        <f t="shared" si="250"/>
        <v>0</v>
      </c>
      <c r="T227" s="2">
        <f t="shared" si="251"/>
        <v>0</v>
      </c>
      <c r="U227" s="2">
        <f t="shared" si="252"/>
        <v>0</v>
      </c>
      <c r="V227" s="2">
        <f t="shared" si="253"/>
        <v>0</v>
      </c>
      <c r="W227" s="2">
        <f t="shared" si="254"/>
        <v>0</v>
      </c>
      <c r="X227" s="2">
        <f t="shared" si="255"/>
        <v>0</v>
      </c>
      <c r="Y227" s="2">
        <f t="shared" si="256"/>
        <v>0</v>
      </c>
      <c r="Z227" s="2"/>
      <c r="AA227" s="2">
        <v>-1</v>
      </c>
      <c r="AB227" s="2">
        <f t="shared" si="257"/>
        <v>120.32</v>
      </c>
      <c r="AC227" s="2">
        <f t="shared" si="258"/>
        <v>120.32</v>
      </c>
      <c r="AD227" s="2">
        <f t="shared" si="259"/>
        <v>0</v>
      </c>
      <c r="AE227" s="2">
        <f t="shared" si="260"/>
        <v>0</v>
      </c>
      <c r="AF227" s="2">
        <f t="shared" si="261"/>
        <v>0</v>
      </c>
      <c r="AG227" s="2">
        <f t="shared" si="262"/>
        <v>0</v>
      </c>
      <c r="AH227" s="2">
        <f t="shared" si="263"/>
        <v>0</v>
      </c>
      <c r="AI227" s="2">
        <f t="shared" si="264"/>
        <v>0</v>
      </c>
      <c r="AJ227" s="2">
        <f t="shared" si="265"/>
        <v>0</v>
      </c>
      <c r="AK227" s="2">
        <v>120.32</v>
      </c>
      <c r="AL227" s="2">
        <v>120.32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2</v>
      </c>
      <c r="BJ227" s="2" t="s">
        <v>194</v>
      </c>
      <c r="BK227" s="2"/>
      <c r="BL227" s="2"/>
      <c r="BM227" s="2">
        <v>1618</v>
      </c>
      <c r="BN227" s="2">
        <v>0</v>
      </c>
      <c r="BO227" s="2" t="s">
        <v>3</v>
      </c>
      <c r="BP227" s="2">
        <v>0</v>
      </c>
      <c r="BQ227" s="2">
        <v>201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266"/>
        <v>481.28</v>
      </c>
      <c r="CQ227" s="2">
        <f t="shared" si="285"/>
        <v>120.32</v>
      </c>
      <c r="CR227" s="2">
        <f t="shared" si="267"/>
        <v>0</v>
      </c>
      <c r="CS227" s="2">
        <f t="shared" si="268"/>
        <v>0</v>
      </c>
      <c r="CT227" s="2">
        <f t="shared" si="269"/>
        <v>0</v>
      </c>
      <c r="CU227" s="2">
        <f t="shared" si="270"/>
        <v>0</v>
      </c>
      <c r="CV227" s="2">
        <f t="shared" si="271"/>
        <v>0</v>
      </c>
      <c r="CW227" s="2">
        <f t="shared" si="272"/>
        <v>0</v>
      </c>
      <c r="CX227" s="2">
        <f t="shared" si="273"/>
        <v>0</v>
      </c>
      <c r="CY227" s="2">
        <f t="shared" si="274"/>
        <v>0</v>
      </c>
      <c r="CZ227" s="2">
        <f t="shared" si="275"/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1010</v>
      </c>
      <c r="DV227" s="2" t="s">
        <v>34</v>
      </c>
      <c r="DW227" s="2" t="s">
        <v>34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385723353</v>
      </c>
      <c r="EF227" s="2">
        <v>201</v>
      </c>
      <c r="EG227" s="2" t="s">
        <v>186</v>
      </c>
      <c r="EH227" s="2">
        <v>0</v>
      </c>
      <c r="EI227" s="2" t="s">
        <v>3</v>
      </c>
      <c r="EJ227" s="2">
        <v>2</v>
      </c>
      <c r="EK227" s="2">
        <v>1618</v>
      </c>
      <c r="EL227" s="2" t="s">
        <v>187</v>
      </c>
      <c r="EM227" s="2" t="s">
        <v>188</v>
      </c>
      <c r="EN227" s="2"/>
      <c r="EO227" s="2" t="s">
        <v>3</v>
      </c>
      <c r="EP227" s="2"/>
      <c r="EQ227" s="2">
        <v>1024</v>
      </c>
      <c r="ER227" s="2">
        <v>120.32</v>
      </c>
      <c r="ES227" s="2">
        <v>120.32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3</v>
      </c>
      <c r="GB227" s="2"/>
      <c r="GC227" s="2"/>
      <c r="GD227" s="2">
        <v>1</v>
      </c>
      <c r="GE227" s="2"/>
      <c r="GF227" s="2">
        <v>2007167248</v>
      </c>
      <c r="GG227" s="2">
        <v>2</v>
      </c>
      <c r="GH227" s="2">
        <v>1</v>
      </c>
      <c r="GI227" s="2">
        <v>-2</v>
      </c>
      <c r="GJ227" s="2">
        <v>0</v>
      </c>
      <c r="GK227" s="2">
        <v>0</v>
      </c>
      <c r="GL227" s="2">
        <f t="shared" si="276"/>
        <v>0</v>
      </c>
      <c r="GM227" s="2">
        <f t="shared" si="277"/>
        <v>481.28</v>
      </c>
      <c r="GN227" s="2">
        <f t="shared" si="278"/>
        <v>0</v>
      </c>
      <c r="GO227" s="2">
        <f t="shared" si="279"/>
        <v>481.28</v>
      </c>
      <c r="GP227" s="2">
        <f t="shared" si="280"/>
        <v>0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 t="shared" si="281"/>
        <v>0</v>
      </c>
      <c r="GW227" s="2">
        <v>1</v>
      </c>
      <c r="GX227" s="2">
        <f t="shared" si="282"/>
        <v>0</v>
      </c>
      <c r="GY227" s="2"/>
      <c r="GZ227" s="2"/>
      <c r="HA227" s="2">
        <v>0</v>
      </c>
      <c r="HB227" s="2">
        <v>0</v>
      </c>
      <c r="HC227" s="2">
        <f t="shared" si="283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>
        <v>0</v>
      </c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E228" t="s">
        <v>3</v>
      </c>
      <c r="F228" t="s">
        <v>192</v>
      </c>
      <c r="G228" t="s">
        <v>193</v>
      </c>
      <c r="H228" t="s">
        <v>34</v>
      </c>
      <c r="I228">
        <v>4</v>
      </c>
      <c r="J228">
        <v>0</v>
      </c>
      <c r="K228">
        <v>4</v>
      </c>
      <c r="O228">
        <f t="shared" si="247"/>
        <v>1001.06</v>
      </c>
      <c r="P228">
        <f t="shared" si="284"/>
        <v>1001.06</v>
      </c>
      <c r="Q228">
        <f t="shared" si="248"/>
        <v>0</v>
      </c>
      <c r="R228">
        <f t="shared" si="249"/>
        <v>0</v>
      </c>
      <c r="S228">
        <f t="shared" si="250"/>
        <v>0</v>
      </c>
      <c r="T228">
        <f t="shared" si="251"/>
        <v>0</v>
      </c>
      <c r="U228">
        <f t="shared" si="252"/>
        <v>0</v>
      </c>
      <c r="V228">
        <f t="shared" si="253"/>
        <v>0</v>
      </c>
      <c r="W228">
        <f t="shared" si="254"/>
        <v>0</v>
      </c>
      <c r="X228">
        <f t="shared" si="255"/>
        <v>0</v>
      </c>
      <c r="Y228">
        <f t="shared" si="256"/>
        <v>0</v>
      </c>
      <c r="AA228">
        <v>-1</v>
      </c>
      <c r="AB228">
        <f t="shared" si="257"/>
        <v>120.32</v>
      </c>
      <c r="AC228">
        <f t="shared" si="258"/>
        <v>120.32</v>
      </c>
      <c r="AD228">
        <f t="shared" si="259"/>
        <v>0</v>
      </c>
      <c r="AE228">
        <f t="shared" si="260"/>
        <v>0</v>
      </c>
      <c r="AF228">
        <f t="shared" si="261"/>
        <v>0</v>
      </c>
      <c r="AG228">
        <f t="shared" si="262"/>
        <v>0</v>
      </c>
      <c r="AH228">
        <f t="shared" si="263"/>
        <v>0</v>
      </c>
      <c r="AI228">
        <f t="shared" si="264"/>
        <v>0</v>
      </c>
      <c r="AJ228">
        <f t="shared" si="265"/>
        <v>0</v>
      </c>
      <c r="AK228">
        <v>120.32</v>
      </c>
      <c r="AL228">
        <v>120.32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2.08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2</v>
      </c>
      <c r="BJ228" t="s">
        <v>194</v>
      </c>
      <c r="BM228">
        <v>1618</v>
      </c>
      <c r="BN228">
        <v>0</v>
      </c>
      <c r="BO228" t="s">
        <v>192</v>
      </c>
      <c r="BP228">
        <v>1</v>
      </c>
      <c r="BQ228">
        <v>201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66"/>
        <v>1001.06</v>
      </c>
      <c r="CQ228">
        <f t="shared" si="285"/>
        <v>250.27</v>
      </c>
      <c r="CR228">
        <f t="shared" si="267"/>
        <v>0</v>
      </c>
      <c r="CS228">
        <f t="shared" si="268"/>
        <v>0</v>
      </c>
      <c r="CT228">
        <f t="shared" si="269"/>
        <v>0</v>
      </c>
      <c r="CU228">
        <f t="shared" si="270"/>
        <v>0</v>
      </c>
      <c r="CV228">
        <f t="shared" si="271"/>
        <v>0</v>
      </c>
      <c r="CW228">
        <f t="shared" si="272"/>
        <v>0</v>
      </c>
      <c r="CX228">
        <f t="shared" si="273"/>
        <v>0</v>
      </c>
      <c r="CY228">
        <f t="shared" si="274"/>
        <v>0</v>
      </c>
      <c r="CZ228">
        <f t="shared" si="275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1010</v>
      </c>
      <c r="DV228" t="s">
        <v>34</v>
      </c>
      <c r="DW228" t="s">
        <v>34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385723353</v>
      </c>
      <c r="EF228">
        <v>201</v>
      </c>
      <c r="EG228" t="s">
        <v>186</v>
      </c>
      <c r="EH228">
        <v>0</v>
      </c>
      <c r="EI228" t="s">
        <v>3</v>
      </c>
      <c r="EJ228">
        <v>2</v>
      </c>
      <c r="EK228">
        <v>1618</v>
      </c>
      <c r="EL228" t="s">
        <v>187</v>
      </c>
      <c r="EM228" t="s">
        <v>188</v>
      </c>
      <c r="EO228" t="s">
        <v>3</v>
      </c>
      <c r="EQ228">
        <v>1024</v>
      </c>
      <c r="ER228">
        <v>120.32</v>
      </c>
      <c r="ES228">
        <v>120.32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3</v>
      </c>
      <c r="GD228">
        <v>1</v>
      </c>
      <c r="GF228">
        <v>2007167248</v>
      </c>
      <c r="GG228">
        <v>2</v>
      </c>
      <c r="GH228">
        <v>1</v>
      </c>
      <c r="GI228">
        <v>2</v>
      </c>
      <c r="GJ228">
        <v>0</v>
      </c>
      <c r="GK228">
        <v>0</v>
      </c>
      <c r="GL228">
        <f t="shared" si="276"/>
        <v>0</v>
      </c>
      <c r="GM228">
        <f t="shared" si="277"/>
        <v>1001.06</v>
      </c>
      <c r="GN228">
        <f t="shared" si="278"/>
        <v>0</v>
      </c>
      <c r="GO228">
        <f t="shared" si="279"/>
        <v>1001.06</v>
      </c>
      <c r="GP228">
        <f t="shared" si="280"/>
        <v>0</v>
      </c>
      <c r="GR228">
        <v>0</v>
      </c>
      <c r="GS228">
        <v>0</v>
      </c>
      <c r="GT228">
        <v>0</v>
      </c>
      <c r="GU228" t="s">
        <v>3</v>
      </c>
      <c r="GV228">
        <f t="shared" si="281"/>
        <v>0</v>
      </c>
      <c r="GW228">
        <v>1</v>
      </c>
      <c r="GX228">
        <f t="shared" si="282"/>
        <v>0</v>
      </c>
      <c r="HA228">
        <v>0</v>
      </c>
      <c r="HB228">
        <v>0</v>
      </c>
      <c r="HC228">
        <f t="shared" si="283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55" x14ac:dyDescent="0.2">
      <c r="A229" s="2">
        <v>17</v>
      </c>
      <c r="B229" s="2">
        <v>1</v>
      </c>
      <c r="C229" s="2"/>
      <c r="D229" s="2"/>
      <c r="E229" s="2" t="s">
        <v>3</v>
      </c>
      <c r="F229" s="2" t="s">
        <v>195</v>
      </c>
      <c r="G229" s="2" t="s">
        <v>196</v>
      </c>
      <c r="H229" s="2" t="s">
        <v>117</v>
      </c>
      <c r="I229" s="2">
        <v>4</v>
      </c>
      <c r="J229" s="2">
        <v>0</v>
      </c>
      <c r="K229" s="2">
        <v>4</v>
      </c>
      <c r="L229" s="2"/>
      <c r="M229" s="2"/>
      <c r="N229" s="2"/>
      <c r="O229" s="2">
        <f t="shared" si="247"/>
        <v>91.44</v>
      </c>
      <c r="P229" s="2">
        <f t="shared" si="284"/>
        <v>91.44</v>
      </c>
      <c r="Q229" s="2">
        <f t="shared" si="248"/>
        <v>0</v>
      </c>
      <c r="R229" s="2">
        <f t="shared" si="249"/>
        <v>0</v>
      </c>
      <c r="S229" s="2">
        <f t="shared" si="250"/>
        <v>0</v>
      </c>
      <c r="T229" s="2">
        <f t="shared" si="251"/>
        <v>0</v>
      </c>
      <c r="U229" s="2">
        <f t="shared" si="252"/>
        <v>0</v>
      </c>
      <c r="V229" s="2">
        <f t="shared" si="253"/>
        <v>0</v>
      </c>
      <c r="W229" s="2">
        <f t="shared" si="254"/>
        <v>0</v>
      </c>
      <c r="X229" s="2">
        <f t="shared" si="255"/>
        <v>0</v>
      </c>
      <c r="Y229" s="2">
        <f t="shared" si="256"/>
        <v>0</v>
      </c>
      <c r="Z229" s="2"/>
      <c r="AA229" s="2">
        <v>-1</v>
      </c>
      <c r="AB229" s="2">
        <f t="shared" si="257"/>
        <v>22.86</v>
      </c>
      <c r="AC229" s="2">
        <f t="shared" si="258"/>
        <v>22.86</v>
      </c>
      <c r="AD229" s="2">
        <f t="shared" si="259"/>
        <v>0</v>
      </c>
      <c r="AE229" s="2">
        <f t="shared" si="260"/>
        <v>0</v>
      </c>
      <c r="AF229" s="2">
        <f t="shared" si="261"/>
        <v>0</v>
      </c>
      <c r="AG229" s="2">
        <f t="shared" si="262"/>
        <v>0</v>
      </c>
      <c r="AH229" s="2">
        <f t="shared" si="263"/>
        <v>0</v>
      </c>
      <c r="AI229" s="2">
        <f t="shared" si="264"/>
        <v>0</v>
      </c>
      <c r="AJ229" s="2">
        <f t="shared" si="265"/>
        <v>0</v>
      </c>
      <c r="AK229" s="2">
        <v>22.86</v>
      </c>
      <c r="AL229" s="2">
        <v>22.86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2</v>
      </c>
      <c r="BJ229" s="2" t="s">
        <v>197</v>
      </c>
      <c r="BK229" s="2"/>
      <c r="BL229" s="2"/>
      <c r="BM229" s="2">
        <v>1618</v>
      </c>
      <c r="BN229" s="2">
        <v>0</v>
      </c>
      <c r="BO229" s="2" t="s">
        <v>3</v>
      </c>
      <c r="BP229" s="2">
        <v>0</v>
      </c>
      <c r="BQ229" s="2">
        <v>201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266"/>
        <v>91.44</v>
      </c>
      <c r="CQ229" s="2">
        <f t="shared" si="285"/>
        <v>22.86</v>
      </c>
      <c r="CR229" s="2">
        <f t="shared" si="267"/>
        <v>0</v>
      </c>
      <c r="CS229" s="2">
        <f t="shared" si="268"/>
        <v>0</v>
      </c>
      <c r="CT229" s="2">
        <f t="shared" si="269"/>
        <v>0</v>
      </c>
      <c r="CU229" s="2">
        <f t="shared" si="270"/>
        <v>0</v>
      </c>
      <c r="CV229" s="2">
        <f t="shared" si="271"/>
        <v>0</v>
      </c>
      <c r="CW229" s="2">
        <f t="shared" si="272"/>
        <v>0</v>
      </c>
      <c r="CX229" s="2">
        <f t="shared" si="273"/>
        <v>0</v>
      </c>
      <c r="CY229" s="2">
        <f t="shared" si="274"/>
        <v>0</v>
      </c>
      <c r="CZ229" s="2">
        <f t="shared" si="275"/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1003</v>
      </c>
      <c r="DV229" s="2" t="s">
        <v>117</v>
      </c>
      <c r="DW229" s="2" t="s">
        <v>117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385723353</v>
      </c>
      <c r="EF229" s="2">
        <v>201</v>
      </c>
      <c r="EG229" s="2" t="s">
        <v>186</v>
      </c>
      <c r="EH229" s="2">
        <v>0</v>
      </c>
      <c r="EI229" s="2" t="s">
        <v>3</v>
      </c>
      <c r="EJ229" s="2">
        <v>2</v>
      </c>
      <c r="EK229" s="2">
        <v>1618</v>
      </c>
      <c r="EL229" s="2" t="s">
        <v>187</v>
      </c>
      <c r="EM229" s="2" t="s">
        <v>188</v>
      </c>
      <c r="EN229" s="2"/>
      <c r="EO229" s="2" t="s">
        <v>3</v>
      </c>
      <c r="EP229" s="2"/>
      <c r="EQ229" s="2">
        <v>1536</v>
      </c>
      <c r="ER229" s="2">
        <v>22.86</v>
      </c>
      <c r="ES229" s="2">
        <v>22.86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1529387857</v>
      </c>
      <c r="GG229" s="2">
        <v>2</v>
      </c>
      <c r="GH229" s="2">
        <v>1</v>
      </c>
      <c r="GI229" s="2">
        <v>-2</v>
      </c>
      <c r="GJ229" s="2">
        <v>0</v>
      </c>
      <c r="GK229" s="2">
        <v>0</v>
      </c>
      <c r="GL229" s="2">
        <f t="shared" si="276"/>
        <v>0</v>
      </c>
      <c r="GM229" s="2">
        <f t="shared" si="277"/>
        <v>91.44</v>
      </c>
      <c r="GN229" s="2">
        <f t="shared" si="278"/>
        <v>0</v>
      </c>
      <c r="GO229" s="2">
        <f t="shared" si="279"/>
        <v>91.44</v>
      </c>
      <c r="GP229" s="2">
        <f t="shared" si="280"/>
        <v>0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 t="shared" si="281"/>
        <v>0</v>
      </c>
      <c r="GW229" s="2">
        <v>1</v>
      </c>
      <c r="GX229" s="2">
        <f t="shared" si="282"/>
        <v>0</v>
      </c>
      <c r="GY229" s="2"/>
      <c r="GZ229" s="2"/>
      <c r="HA229" s="2">
        <v>0</v>
      </c>
      <c r="HB229" s="2">
        <v>0</v>
      </c>
      <c r="HC229" s="2">
        <f t="shared" si="283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E230" t="s">
        <v>3</v>
      </c>
      <c r="F230" t="s">
        <v>195</v>
      </c>
      <c r="G230" t="s">
        <v>196</v>
      </c>
      <c r="H230" t="s">
        <v>117</v>
      </c>
      <c r="I230">
        <v>4</v>
      </c>
      <c r="J230">
        <v>0</v>
      </c>
      <c r="K230">
        <v>4</v>
      </c>
      <c r="O230">
        <f t="shared" si="247"/>
        <v>323.7</v>
      </c>
      <c r="P230">
        <f t="shared" si="284"/>
        <v>323.7</v>
      </c>
      <c r="Q230">
        <f t="shared" si="248"/>
        <v>0</v>
      </c>
      <c r="R230">
        <f t="shared" si="249"/>
        <v>0</v>
      </c>
      <c r="S230">
        <f t="shared" si="250"/>
        <v>0</v>
      </c>
      <c r="T230">
        <f t="shared" si="251"/>
        <v>0</v>
      </c>
      <c r="U230">
        <f t="shared" si="252"/>
        <v>0</v>
      </c>
      <c r="V230">
        <f t="shared" si="253"/>
        <v>0</v>
      </c>
      <c r="W230">
        <f t="shared" si="254"/>
        <v>0</v>
      </c>
      <c r="X230">
        <f t="shared" si="255"/>
        <v>0</v>
      </c>
      <c r="Y230">
        <f t="shared" si="256"/>
        <v>0</v>
      </c>
      <c r="AA230">
        <v>-1</v>
      </c>
      <c r="AB230">
        <f t="shared" si="257"/>
        <v>22.86</v>
      </c>
      <c r="AC230">
        <f t="shared" si="258"/>
        <v>22.86</v>
      </c>
      <c r="AD230">
        <f t="shared" si="259"/>
        <v>0</v>
      </c>
      <c r="AE230">
        <f t="shared" si="260"/>
        <v>0</v>
      </c>
      <c r="AF230">
        <f t="shared" si="261"/>
        <v>0</v>
      </c>
      <c r="AG230">
        <f t="shared" si="262"/>
        <v>0</v>
      </c>
      <c r="AH230">
        <f t="shared" si="263"/>
        <v>0</v>
      </c>
      <c r="AI230">
        <f t="shared" si="264"/>
        <v>0</v>
      </c>
      <c r="AJ230">
        <f t="shared" si="265"/>
        <v>0</v>
      </c>
      <c r="AK230">
        <v>22.86</v>
      </c>
      <c r="AL230">
        <v>22.86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3.54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2</v>
      </c>
      <c r="BJ230" t="s">
        <v>197</v>
      </c>
      <c r="BM230">
        <v>1618</v>
      </c>
      <c r="BN230">
        <v>0</v>
      </c>
      <c r="BO230" t="s">
        <v>195</v>
      </c>
      <c r="BP230">
        <v>1</v>
      </c>
      <c r="BQ230">
        <v>201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66"/>
        <v>323.7</v>
      </c>
      <c r="CQ230">
        <f t="shared" si="285"/>
        <v>80.92</v>
      </c>
      <c r="CR230">
        <f t="shared" si="267"/>
        <v>0</v>
      </c>
      <c r="CS230">
        <f t="shared" si="268"/>
        <v>0</v>
      </c>
      <c r="CT230">
        <f t="shared" si="269"/>
        <v>0</v>
      </c>
      <c r="CU230">
        <f t="shared" si="270"/>
        <v>0</v>
      </c>
      <c r="CV230">
        <f t="shared" si="271"/>
        <v>0</v>
      </c>
      <c r="CW230">
        <f t="shared" si="272"/>
        <v>0</v>
      </c>
      <c r="CX230">
        <f t="shared" si="273"/>
        <v>0</v>
      </c>
      <c r="CY230">
        <f t="shared" si="274"/>
        <v>0</v>
      </c>
      <c r="CZ230">
        <f t="shared" si="275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1003</v>
      </c>
      <c r="DV230" t="s">
        <v>117</v>
      </c>
      <c r="DW230" t="s">
        <v>117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385723353</v>
      </c>
      <c r="EF230">
        <v>201</v>
      </c>
      <c r="EG230" t="s">
        <v>186</v>
      </c>
      <c r="EH230">
        <v>0</v>
      </c>
      <c r="EI230" t="s">
        <v>3</v>
      </c>
      <c r="EJ230">
        <v>2</v>
      </c>
      <c r="EK230">
        <v>1618</v>
      </c>
      <c r="EL230" t="s">
        <v>187</v>
      </c>
      <c r="EM230" t="s">
        <v>188</v>
      </c>
      <c r="EO230" t="s">
        <v>3</v>
      </c>
      <c r="EQ230">
        <v>1536</v>
      </c>
      <c r="ER230">
        <v>22.86</v>
      </c>
      <c r="ES230">
        <v>22.86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1529387857</v>
      </c>
      <c r="GG230">
        <v>2</v>
      </c>
      <c r="GH230">
        <v>1</v>
      </c>
      <c r="GI230">
        <v>2</v>
      </c>
      <c r="GJ230">
        <v>0</v>
      </c>
      <c r="GK230">
        <v>0</v>
      </c>
      <c r="GL230">
        <f t="shared" si="276"/>
        <v>0</v>
      </c>
      <c r="GM230">
        <f t="shared" si="277"/>
        <v>323.7</v>
      </c>
      <c r="GN230">
        <f t="shared" si="278"/>
        <v>0</v>
      </c>
      <c r="GO230">
        <f t="shared" si="279"/>
        <v>323.7</v>
      </c>
      <c r="GP230">
        <f t="shared" si="280"/>
        <v>0</v>
      </c>
      <c r="GR230">
        <v>0</v>
      </c>
      <c r="GS230">
        <v>0</v>
      </c>
      <c r="GT230">
        <v>0</v>
      </c>
      <c r="GU230" t="s">
        <v>3</v>
      </c>
      <c r="GV230">
        <f t="shared" si="281"/>
        <v>0</v>
      </c>
      <c r="GW230">
        <v>1</v>
      </c>
      <c r="GX230">
        <f t="shared" si="282"/>
        <v>0</v>
      </c>
      <c r="HA230">
        <v>0</v>
      </c>
      <c r="HB230">
        <v>0</v>
      </c>
      <c r="HC230">
        <f t="shared" si="28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55" x14ac:dyDescent="0.2">
      <c r="A231" s="2">
        <v>17</v>
      </c>
      <c r="B231" s="2">
        <v>1</v>
      </c>
      <c r="C231" s="2"/>
      <c r="D231" s="2"/>
      <c r="E231" s="2" t="s">
        <v>3</v>
      </c>
      <c r="F231" s="2" t="s">
        <v>125</v>
      </c>
      <c r="G231" s="2" t="s">
        <v>198</v>
      </c>
      <c r="H231" s="2" t="s">
        <v>117</v>
      </c>
      <c r="I231" s="2">
        <v>1.5</v>
      </c>
      <c r="J231" s="2">
        <v>0</v>
      </c>
      <c r="K231" s="2">
        <v>1.5</v>
      </c>
      <c r="L231" s="2"/>
      <c r="M231" s="2"/>
      <c r="N231" s="2"/>
      <c r="O231" s="2">
        <f t="shared" si="247"/>
        <v>3.93</v>
      </c>
      <c r="P231" s="2">
        <f t="shared" si="284"/>
        <v>3.93</v>
      </c>
      <c r="Q231" s="2">
        <f t="shared" si="248"/>
        <v>0</v>
      </c>
      <c r="R231" s="2">
        <f t="shared" si="249"/>
        <v>0</v>
      </c>
      <c r="S231" s="2">
        <f t="shared" si="250"/>
        <v>0</v>
      </c>
      <c r="T231" s="2">
        <f t="shared" si="251"/>
        <v>0</v>
      </c>
      <c r="U231" s="2">
        <f t="shared" si="252"/>
        <v>0</v>
      </c>
      <c r="V231" s="2">
        <f t="shared" si="253"/>
        <v>0</v>
      </c>
      <c r="W231" s="2">
        <f t="shared" si="254"/>
        <v>0</v>
      </c>
      <c r="X231" s="2">
        <f t="shared" si="255"/>
        <v>0</v>
      </c>
      <c r="Y231" s="2">
        <f t="shared" si="256"/>
        <v>0</v>
      </c>
      <c r="Z231" s="2"/>
      <c r="AA231" s="2">
        <v>-1</v>
      </c>
      <c r="AB231" s="2">
        <f t="shared" si="257"/>
        <v>2.62</v>
      </c>
      <c r="AC231" s="2">
        <f t="shared" si="258"/>
        <v>2.62</v>
      </c>
      <c r="AD231" s="2">
        <f t="shared" si="259"/>
        <v>0</v>
      </c>
      <c r="AE231" s="2">
        <f t="shared" si="260"/>
        <v>0</v>
      </c>
      <c r="AF231" s="2">
        <f t="shared" si="261"/>
        <v>0</v>
      </c>
      <c r="AG231" s="2">
        <f t="shared" si="262"/>
        <v>0</v>
      </c>
      <c r="AH231" s="2">
        <f t="shared" si="263"/>
        <v>0</v>
      </c>
      <c r="AI231" s="2">
        <f t="shared" si="264"/>
        <v>0</v>
      </c>
      <c r="AJ231" s="2">
        <f t="shared" si="265"/>
        <v>0</v>
      </c>
      <c r="AK231" s="2">
        <v>2.6199999999999997</v>
      </c>
      <c r="AL231" s="2">
        <v>2.6199999999999997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3</v>
      </c>
      <c r="BK231" s="2"/>
      <c r="BL231" s="2"/>
      <c r="BM231" s="2">
        <v>400002</v>
      </c>
      <c r="BN231" s="2">
        <v>0</v>
      </c>
      <c r="BO231" s="2" t="s">
        <v>3</v>
      </c>
      <c r="BP231" s="2">
        <v>0</v>
      </c>
      <c r="BQ231" s="2">
        <v>202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266"/>
        <v>3.93</v>
      </c>
      <c r="CQ231" s="2">
        <f t="shared" si="285"/>
        <v>2.62</v>
      </c>
      <c r="CR231" s="2">
        <f t="shared" si="267"/>
        <v>0</v>
      </c>
      <c r="CS231" s="2">
        <f t="shared" si="268"/>
        <v>0</v>
      </c>
      <c r="CT231" s="2">
        <f t="shared" si="269"/>
        <v>0</v>
      </c>
      <c r="CU231" s="2">
        <f t="shared" si="270"/>
        <v>0</v>
      </c>
      <c r="CV231" s="2">
        <f t="shared" si="271"/>
        <v>0</v>
      </c>
      <c r="CW231" s="2">
        <f t="shared" si="272"/>
        <v>0</v>
      </c>
      <c r="CX231" s="2">
        <f t="shared" si="273"/>
        <v>0</v>
      </c>
      <c r="CY231" s="2">
        <f t="shared" si="274"/>
        <v>0</v>
      </c>
      <c r="CZ231" s="2">
        <f t="shared" si="275"/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1003</v>
      </c>
      <c r="DV231" s="2" t="s">
        <v>117</v>
      </c>
      <c r="DW231" s="2" t="s">
        <v>117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385723160</v>
      </c>
      <c r="EF231" s="2">
        <v>202</v>
      </c>
      <c r="EG231" s="2" t="s">
        <v>127</v>
      </c>
      <c r="EH231" s="2">
        <v>0</v>
      </c>
      <c r="EI231" s="2" t="s">
        <v>3</v>
      </c>
      <c r="EJ231" s="2">
        <v>1</v>
      </c>
      <c r="EK231" s="2">
        <v>400002</v>
      </c>
      <c r="EL231" s="2" t="s">
        <v>128</v>
      </c>
      <c r="EM231" s="2" t="s">
        <v>127</v>
      </c>
      <c r="EN231" s="2"/>
      <c r="EO231" s="2" t="s">
        <v>3</v>
      </c>
      <c r="EP231" s="2"/>
      <c r="EQ231" s="2">
        <v>1536</v>
      </c>
      <c r="ER231" s="2">
        <v>59</v>
      </c>
      <c r="ES231" s="2">
        <v>2.6199999999999997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199</v>
      </c>
      <c r="GB231" s="2"/>
      <c r="GC231" s="2"/>
      <c r="GD231" s="2">
        <v>1</v>
      </c>
      <c r="GE231" s="2"/>
      <c r="GF231" s="2">
        <v>1573740955</v>
      </c>
      <c r="GG231" s="2">
        <v>2</v>
      </c>
      <c r="GH231" s="2">
        <v>4</v>
      </c>
      <c r="GI231" s="2">
        <v>-2</v>
      </c>
      <c r="GJ231" s="2">
        <v>0</v>
      </c>
      <c r="GK231" s="2">
        <v>0</v>
      </c>
      <c r="GL231" s="2">
        <f t="shared" si="276"/>
        <v>0</v>
      </c>
      <c r="GM231" s="2">
        <f t="shared" si="277"/>
        <v>3.93</v>
      </c>
      <c r="GN231" s="2">
        <f t="shared" si="278"/>
        <v>3.93</v>
      </c>
      <c r="GO231" s="2">
        <f t="shared" si="279"/>
        <v>0</v>
      </c>
      <c r="GP231" s="2">
        <f t="shared" si="280"/>
        <v>0</v>
      </c>
      <c r="GQ231" s="2"/>
      <c r="GR231" s="2">
        <v>1</v>
      </c>
      <c r="GS231" s="2">
        <v>2</v>
      </c>
      <c r="GT231" s="2">
        <v>0</v>
      </c>
      <c r="GU231" s="2" t="s">
        <v>3</v>
      </c>
      <c r="GV231" s="2">
        <f t="shared" si="281"/>
        <v>0</v>
      </c>
      <c r="GW231" s="2">
        <v>1</v>
      </c>
      <c r="GX231" s="2">
        <f t="shared" si="282"/>
        <v>0</v>
      </c>
      <c r="GY231" s="2"/>
      <c r="GZ231" s="2"/>
      <c r="HA231" s="2">
        <v>0</v>
      </c>
      <c r="HB231" s="2">
        <v>0</v>
      </c>
      <c r="HC231" s="2">
        <f t="shared" si="283"/>
        <v>0</v>
      </c>
      <c r="HD231" s="2"/>
      <c r="HE231" s="2" t="s">
        <v>130</v>
      </c>
      <c r="HF231" s="2" t="s">
        <v>131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17</v>
      </c>
      <c r="B232">
        <v>1</v>
      </c>
      <c r="E232" t="s">
        <v>3</v>
      </c>
      <c r="F232" t="s">
        <v>125</v>
      </c>
      <c r="G232" t="s">
        <v>198</v>
      </c>
      <c r="H232" t="s">
        <v>117</v>
      </c>
      <c r="I232">
        <v>1.5</v>
      </c>
      <c r="J232">
        <v>0</v>
      </c>
      <c r="K232">
        <v>1.5</v>
      </c>
      <c r="O232">
        <f t="shared" si="247"/>
        <v>38.83</v>
      </c>
      <c r="P232">
        <f t="shared" si="284"/>
        <v>38.83</v>
      </c>
      <c r="Q232">
        <f t="shared" si="248"/>
        <v>0</v>
      </c>
      <c r="R232">
        <f t="shared" si="249"/>
        <v>0</v>
      </c>
      <c r="S232">
        <f t="shared" si="250"/>
        <v>0</v>
      </c>
      <c r="T232">
        <f t="shared" si="251"/>
        <v>0</v>
      </c>
      <c r="U232">
        <f t="shared" si="252"/>
        <v>0</v>
      </c>
      <c r="V232">
        <f t="shared" si="253"/>
        <v>0</v>
      </c>
      <c r="W232">
        <f t="shared" si="254"/>
        <v>0</v>
      </c>
      <c r="X232">
        <f t="shared" si="255"/>
        <v>0</v>
      </c>
      <c r="Y232">
        <f t="shared" si="256"/>
        <v>0</v>
      </c>
      <c r="AA232">
        <v>-1</v>
      </c>
      <c r="AB232">
        <f t="shared" si="257"/>
        <v>2.62</v>
      </c>
      <c r="AC232">
        <f t="shared" si="258"/>
        <v>2.62</v>
      </c>
      <c r="AD232">
        <f t="shared" si="259"/>
        <v>0</v>
      </c>
      <c r="AE232">
        <f t="shared" si="260"/>
        <v>0</v>
      </c>
      <c r="AF232">
        <f t="shared" si="261"/>
        <v>0</v>
      </c>
      <c r="AG232">
        <f t="shared" si="262"/>
        <v>0</v>
      </c>
      <c r="AH232">
        <f t="shared" si="263"/>
        <v>0</v>
      </c>
      <c r="AI232">
        <f t="shared" si="264"/>
        <v>0</v>
      </c>
      <c r="AJ232">
        <f t="shared" si="265"/>
        <v>0</v>
      </c>
      <c r="AK232">
        <v>2.6199999999999997</v>
      </c>
      <c r="AL232">
        <v>2.6199999999999997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9.8800000000000008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400002</v>
      </c>
      <c r="BN232">
        <v>0</v>
      </c>
      <c r="BO232" t="s">
        <v>3</v>
      </c>
      <c r="BP232">
        <v>0</v>
      </c>
      <c r="BQ232">
        <v>202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66"/>
        <v>38.83</v>
      </c>
      <c r="CQ232">
        <f t="shared" si="285"/>
        <v>25.89</v>
      </c>
      <c r="CR232">
        <f t="shared" si="267"/>
        <v>0</v>
      </c>
      <c r="CS232">
        <f t="shared" si="268"/>
        <v>0</v>
      </c>
      <c r="CT232">
        <f t="shared" si="269"/>
        <v>0</v>
      </c>
      <c r="CU232">
        <f t="shared" si="270"/>
        <v>0</v>
      </c>
      <c r="CV232">
        <f t="shared" si="271"/>
        <v>0</v>
      </c>
      <c r="CW232">
        <f t="shared" si="272"/>
        <v>0</v>
      </c>
      <c r="CX232">
        <f t="shared" si="273"/>
        <v>0</v>
      </c>
      <c r="CY232">
        <f t="shared" si="274"/>
        <v>0</v>
      </c>
      <c r="CZ232">
        <f t="shared" si="275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1003</v>
      </c>
      <c r="DV232" t="s">
        <v>117</v>
      </c>
      <c r="DW232" t="s">
        <v>117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385723160</v>
      </c>
      <c r="EF232">
        <v>202</v>
      </c>
      <c r="EG232" t="s">
        <v>127</v>
      </c>
      <c r="EH232">
        <v>0</v>
      </c>
      <c r="EI232" t="s">
        <v>3</v>
      </c>
      <c r="EJ232">
        <v>1</v>
      </c>
      <c r="EK232">
        <v>400002</v>
      </c>
      <c r="EL232" t="s">
        <v>128</v>
      </c>
      <c r="EM232" t="s">
        <v>127</v>
      </c>
      <c r="EO232" t="s">
        <v>3</v>
      </c>
      <c r="EQ232">
        <v>1536</v>
      </c>
      <c r="ER232">
        <v>2.6199999999999997</v>
      </c>
      <c r="ES232">
        <v>2.6199999999999997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0</v>
      </c>
      <c r="FD232">
        <v>18</v>
      </c>
      <c r="FF232">
        <v>25.35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199</v>
      </c>
      <c r="GD232">
        <v>1</v>
      </c>
      <c r="GF232">
        <v>1573740955</v>
      </c>
      <c r="GG232">
        <v>2</v>
      </c>
      <c r="GH232">
        <v>3</v>
      </c>
      <c r="GI232">
        <v>3</v>
      </c>
      <c r="GJ232">
        <v>0</v>
      </c>
      <c r="GK232">
        <v>0</v>
      </c>
      <c r="GL232">
        <f t="shared" si="276"/>
        <v>0</v>
      </c>
      <c r="GM232">
        <f t="shared" si="277"/>
        <v>38.83</v>
      </c>
      <c r="GN232">
        <f t="shared" si="278"/>
        <v>38.83</v>
      </c>
      <c r="GO232">
        <f t="shared" si="279"/>
        <v>0</v>
      </c>
      <c r="GP232">
        <f t="shared" si="280"/>
        <v>0</v>
      </c>
      <c r="GR232">
        <v>1</v>
      </c>
      <c r="GS232">
        <v>1</v>
      </c>
      <c r="GT232">
        <v>0</v>
      </c>
      <c r="GU232" t="s">
        <v>3</v>
      </c>
      <c r="GV232">
        <f t="shared" si="281"/>
        <v>0</v>
      </c>
      <c r="GW232">
        <v>1</v>
      </c>
      <c r="GX232">
        <f t="shared" si="282"/>
        <v>0</v>
      </c>
      <c r="HA232">
        <v>0</v>
      </c>
      <c r="HB232">
        <v>0</v>
      </c>
      <c r="HC232">
        <f t="shared" si="283"/>
        <v>0</v>
      </c>
      <c r="HE232" t="s">
        <v>130</v>
      </c>
      <c r="HF232" t="s">
        <v>131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55" x14ac:dyDescent="0.2">
      <c r="A233" s="2">
        <v>17</v>
      </c>
      <c r="B233" s="2">
        <v>1</v>
      </c>
      <c r="C233" s="2"/>
      <c r="D233" s="2"/>
      <c r="E233" s="2" t="s">
        <v>3</v>
      </c>
      <c r="F233" s="2" t="s">
        <v>125</v>
      </c>
      <c r="G233" s="2" t="s">
        <v>200</v>
      </c>
      <c r="H233" s="2" t="s">
        <v>170</v>
      </c>
      <c r="I233" s="2">
        <v>1</v>
      </c>
      <c r="J233" s="2">
        <v>0</v>
      </c>
      <c r="K233" s="2">
        <v>1</v>
      </c>
      <c r="L233" s="2"/>
      <c r="M233" s="2"/>
      <c r="N233" s="2"/>
      <c r="O233" s="2">
        <f t="shared" si="247"/>
        <v>13.27</v>
      </c>
      <c r="P233" s="2">
        <f t="shared" si="284"/>
        <v>13.27</v>
      </c>
      <c r="Q233" s="2">
        <f t="shared" si="248"/>
        <v>0</v>
      </c>
      <c r="R233" s="2">
        <f t="shared" si="249"/>
        <v>0</v>
      </c>
      <c r="S233" s="2">
        <f t="shared" si="250"/>
        <v>0</v>
      </c>
      <c r="T233" s="2">
        <f t="shared" si="251"/>
        <v>0</v>
      </c>
      <c r="U233" s="2">
        <f t="shared" si="252"/>
        <v>0</v>
      </c>
      <c r="V233" s="2">
        <f t="shared" si="253"/>
        <v>0</v>
      </c>
      <c r="W233" s="2">
        <f t="shared" si="254"/>
        <v>0</v>
      </c>
      <c r="X233" s="2">
        <f t="shared" si="255"/>
        <v>0</v>
      </c>
      <c r="Y233" s="2">
        <f t="shared" si="256"/>
        <v>0</v>
      </c>
      <c r="Z233" s="2"/>
      <c r="AA233" s="2">
        <v>-1</v>
      </c>
      <c r="AB233" s="2">
        <f t="shared" si="257"/>
        <v>13.27</v>
      </c>
      <c r="AC233" s="2">
        <f t="shared" si="258"/>
        <v>13.27</v>
      </c>
      <c r="AD233" s="2">
        <f t="shared" si="259"/>
        <v>0</v>
      </c>
      <c r="AE233" s="2">
        <f t="shared" si="260"/>
        <v>0</v>
      </c>
      <c r="AF233" s="2">
        <f t="shared" si="261"/>
        <v>0</v>
      </c>
      <c r="AG233" s="2">
        <f t="shared" si="262"/>
        <v>0</v>
      </c>
      <c r="AH233" s="2">
        <f t="shared" si="263"/>
        <v>0</v>
      </c>
      <c r="AI233" s="2">
        <f t="shared" si="264"/>
        <v>0</v>
      </c>
      <c r="AJ233" s="2">
        <f t="shared" si="265"/>
        <v>0</v>
      </c>
      <c r="AK233" s="2">
        <v>13.27</v>
      </c>
      <c r="AL233" s="2">
        <v>13.27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3</v>
      </c>
      <c r="BK233" s="2"/>
      <c r="BL233" s="2"/>
      <c r="BM233" s="2">
        <v>400002</v>
      </c>
      <c r="BN233" s="2">
        <v>0</v>
      </c>
      <c r="BO233" s="2" t="s">
        <v>3</v>
      </c>
      <c r="BP233" s="2">
        <v>0</v>
      </c>
      <c r="BQ233" s="2">
        <v>202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266"/>
        <v>13.27</v>
      </c>
      <c r="CQ233" s="2">
        <f t="shared" si="285"/>
        <v>13.27</v>
      </c>
      <c r="CR233" s="2">
        <f t="shared" si="267"/>
        <v>0</v>
      </c>
      <c r="CS233" s="2">
        <f t="shared" si="268"/>
        <v>0</v>
      </c>
      <c r="CT233" s="2">
        <f t="shared" si="269"/>
        <v>0</v>
      </c>
      <c r="CU233" s="2">
        <f t="shared" si="270"/>
        <v>0</v>
      </c>
      <c r="CV233" s="2">
        <f t="shared" si="271"/>
        <v>0</v>
      </c>
      <c r="CW233" s="2">
        <f t="shared" si="272"/>
        <v>0</v>
      </c>
      <c r="CX233" s="2">
        <f t="shared" si="273"/>
        <v>0</v>
      </c>
      <c r="CY233" s="2">
        <f t="shared" si="274"/>
        <v>0</v>
      </c>
      <c r="CZ233" s="2">
        <f t="shared" si="275"/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1013</v>
      </c>
      <c r="DV233" s="2" t="s">
        <v>170</v>
      </c>
      <c r="DW233" s="2" t="s">
        <v>170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385723160</v>
      </c>
      <c r="EF233" s="2">
        <v>202</v>
      </c>
      <c r="EG233" s="2" t="s">
        <v>127</v>
      </c>
      <c r="EH233" s="2">
        <v>0</v>
      </c>
      <c r="EI233" s="2" t="s">
        <v>3</v>
      </c>
      <c r="EJ233" s="2">
        <v>1</v>
      </c>
      <c r="EK233" s="2">
        <v>400002</v>
      </c>
      <c r="EL233" s="2" t="s">
        <v>128</v>
      </c>
      <c r="EM233" s="2" t="s">
        <v>127</v>
      </c>
      <c r="EN233" s="2"/>
      <c r="EO233" s="2" t="s">
        <v>3</v>
      </c>
      <c r="EP233" s="2"/>
      <c r="EQ233" s="2">
        <v>1536</v>
      </c>
      <c r="ER233" s="2">
        <v>170</v>
      </c>
      <c r="ES233" s="2">
        <v>13.27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201</v>
      </c>
      <c r="GB233" s="2"/>
      <c r="GC233" s="2"/>
      <c r="GD233" s="2">
        <v>1</v>
      </c>
      <c r="GE233" s="2"/>
      <c r="GF233" s="2">
        <v>-798446986</v>
      </c>
      <c r="GG233" s="2">
        <v>2</v>
      </c>
      <c r="GH233" s="2">
        <v>4</v>
      </c>
      <c r="GI233" s="2">
        <v>-2</v>
      </c>
      <c r="GJ233" s="2">
        <v>0</v>
      </c>
      <c r="GK233" s="2">
        <v>0</v>
      </c>
      <c r="GL233" s="2">
        <f t="shared" si="276"/>
        <v>0</v>
      </c>
      <c r="GM233" s="2">
        <f t="shared" si="277"/>
        <v>13.27</v>
      </c>
      <c r="GN233" s="2">
        <f t="shared" si="278"/>
        <v>13.27</v>
      </c>
      <c r="GO233" s="2">
        <f t="shared" si="279"/>
        <v>0</v>
      </c>
      <c r="GP233" s="2">
        <f t="shared" si="280"/>
        <v>0</v>
      </c>
      <c r="GQ233" s="2"/>
      <c r="GR233" s="2">
        <v>1</v>
      </c>
      <c r="GS233" s="2">
        <v>2</v>
      </c>
      <c r="GT233" s="2">
        <v>0</v>
      </c>
      <c r="GU233" s="2" t="s">
        <v>3</v>
      </c>
      <c r="GV233" s="2">
        <f t="shared" si="281"/>
        <v>0</v>
      </c>
      <c r="GW233" s="2">
        <v>1</v>
      </c>
      <c r="GX233" s="2">
        <f t="shared" si="282"/>
        <v>0</v>
      </c>
      <c r="GY233" s="2"/>
      <c r="GZ233" s="2"/>
      <c r="HA233" s="2">
        <v>0</v>
      </c>
      <c r="HB233" s="2">
        <v>0</v>
      </c>
      <c r="HC233" s="2">
        <f t="shared" si="283"/>
        <v>0</v>
      </c>
      <c r="HD233" s="2"/>
      <c r="HE233" s="2" t="s">
        <v>130</v>
      </c>
      <c r="HF233" s="2" t="s">
        <v>131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E234" t="s">
        <v>3</v>
      </c>
      <c r="F234" t="s">
        <v>125</v>
      </c>
      <c r="G234" t="s">
        <v>200</v>
      </c>
      <c r="H234" t="s">
        <v>170</v>
      </c>
      <c r="I234">
        <v>1</v>
      </c>
      <c r="J234">
        <v>0</v>
      </c>
      <c r="K234">
        <v>1</v>
      </c>
      <c r="O234">
        <f t="shared" si="247"/>
        <v>131.11000000000001</v>
      </c>
      <c r="P234">
        <f t="shared" si="284"/>
        <v>131.11000000000001</v>
      </c>
      <c r="Q234">
        <f t="shared" si="248"/>
        <v>0</v>
      </c>
      <c r="R234">
        <f t="shared" si="249"/>
        <v>0</v>
      </c>
      <c r="S234">
        <f t="shared" si="250"/>
        <v>0</v>
      </c>
      <c r="T234">
        <f t="shared" si="251"/>
        <v>0</v>
      </c>
      <c r="U234">
        <f t="shared" si="252"/>
        <v>0</v>
      </c>
      <c r="V234">
        <f t="shared" si="253"/>
        <v>0</v>
      </c>
      <c r="W234">
        <f t="shared" si="254"/>
        <v>0</v>
      </c>
      <c r="X234">
        <f t="shared" si="255"/>
        <v>0</v>
      </c>
      <c r="Y234">
        <f t="shared" si="256"/>
        <v>0</v>
      </c>
      <c r="AA234">
        <v>-1</v>
      </c>
      <c r="AB234">
        <f t="shared" si="257"/>
        <v>13.27</v>
      </c>
      <c r="AC234">
        <f t="shared" si="258"/>
        <v>13.27</v>
      </c>
      <c r="AD234">
        <f t="shared" si="259"/>
        <v>0</v>
      </c>
      <c r="AE234">
        <f t="shared" si="260"/>
        <v>0</v>
      </c>
      <c r="AF234">
        <f t="shared" si="261"/>
        <v>0</v>
      </c>
      <c r="AG234">
        <f t="shared" si="262"/>
        <v>0</v>
      </c>
      <c r="AH234">
        <f t="shared" si="263"/>
        <v>0</v>
      </c>
      <c r="AI234">
        <f t="shared" si="264"/>
        <v>0</v>
      </c>
      <c r="AJ234">
        <f t="shared" si="265"/>
        <v>0</v>
      </c>
      <c r="AK234">
        <v>13.27</v>
      </c>
      <c r="AL234">
        <v>13.27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9.8800000000000008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</v>
      </c>
      <c r="BM234">
        <v>400002</v>
      </c>
      <c r="BN234">
        <v>0</v>
      </c>
      <c r="BO234" t="s">
        <v>3</v>
      </c>
      <c r="BP234">
        <v>0</v>
      </c>
      <c r="BQ234">
        <v>202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266"/>
        <v>131.11000000000001</v>
      </c>
      <c r="CQ234">
        <f t="shared" si="285"/>
        <v>131.11000000000001</v>
      </c>
      <c r="CR234">
        <f t="shared" si="267"/>
        <v>0</v>
      </c>
      <c r="CS234">
        <f t="shared" si="268"/>
        <v>0</v>
      </c>
      <c r="CT234">
        <f t="shared" si="269"/>
        <v>0</v>
      </c>
      <c r="CU234">
        <f t="shared" si="270"/>
        <v>0</v>
      </c>
      <c r="CV234">
        <f t="shared" si="271"/>
        <v>0</v>
      </c>
      <c r="CW234">
        <f t="shared" si="272"/>
        <v>0</v>
      </c>
      <c r="CX234">
        <f t="shared" si="273"/>
        <v>0</v>
      </c>
      <c r="CY234">
        <f t="shared" si="274"/>
        <v>0</v>
      </c>
      <c r="CZ234">
        <f t="shared" si="275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170</v>
      </c>
      <c r="DW234" t="s">
        <v>170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385723160</v>
      </c>
      <c r="EF234">
        <v>202</v>
      </c>
      <c r="EG234" t="s">
        <v>127</v>
      </c>
      <c r="EH234">
        <v>0</v>
      </c>
      <c r="EI234" t="s">
        <v>3</v>
      </c>
      <c r="EJ234">
        <v>1</v>
      </c>
      <c r="EK234">
        <v>400002</v>
      </c>
      <c r="EL234" t="s">
        <v>128</v>
      </c>
      <c r="EM234" t="s">
        <v>127</v>
      </c>
      <c r="EO234" t="s">
        <v>3</v>
      </c>
      <c r="EQ234">
        <v>1536</v>
      </c>
      <c r="ER234">
        <v>13.27</v>
      </c>
      <c r="ES234">
        <v>13.27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5</v>
      </c>
      <c r="FC234">
        <v>1</v>
      </c>
      <c r="FD234">
        <v>18</v>
      </c>
      <c r="FF234">
        <v>154.28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201</v>
      </c>
      <c r="GD234">
        <v>1</v>
      </c>
      <c r="GF234">
        <v>-798446986</v>
      </c>
      <c r="GG234">
        <v>2</v>
      </c>
      <c r="GH234">
        <v>3</v>
      </c>
      <c r="GI234">
        <v>3</v>
      </c>
      <c r="GJ234">
        <v>0</v>
      </c>
      <c r="GK234">
        <v>0</v>
      </c>
      <c r="GL234">
        <f t="shared" si="276"/>
        <v>0</v>
      </c>
      <c r="GM234">
        <f t="shared" si="277"/>
        <v>131.11000000000001</v>
      </c>
      <c r="GN234">
        <f t="shared" si="278"/>
        <v>131.11000000000001</v>
      </c>
      <c r="GO234">
        <f t="shared" si="279"/>
        <v>0</v>
      </c>
      <c r="GP234">
        <f t="shared" si="280"/>
        <v>0</v>
      </c>
      <c r="GR234">
        <v>1</v>
      </c>
      <c r="GS234">
        <v>1</v>
      </c>
      <c r="GT234">
        <v>0</v>
      </c>
      <c r="GU234" t="s">
        <v>3</v>
      </c>
      <c r="GV234">
        <f t="shared" si="281"/>
        <v>0</v>
      </c>
      <c r="GW234">
        <v>1</v>
      </c>
      <c r="GX234">
        <f t="shared" si="282"/>
        <v>0</v>
      </c>
      <c r="HA234">
        <v>0</v>
      </c>
      <c r="HB234">
        <v>0</v>
      </c>
      <c r="HC234">
        <f t="shared" si="283"/>
        <v>0</v>
      </c>
      <c r="HE234" t="s">
        <v>130</v>
      </c>
      <c r="HF234" t="s">
        <v>131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 x14ac:dyDescent="0.2">
      <c r="A235" s="2">
        <v>17</v>
      </c>
      <c r="B235" s="2">
        <v>1</v>
      </c>
      <c r="C235" s="2"/>
      <c r="D235" s="2"/>
      <c r="E235" s="2" t="s">
        <v>3</v>
      </c>
      <c r="F235" s="2" t="s">
        <v>125</v>
      </c>
      <c r="G235" s="2" t="s">
        <v>202</v>
      </c>
      <c r="H235" s="2" t="s">
        <v>170</v>
      </c>
      <c r="I235" s="2">
        <v>4</v>
      </c>
      <c r="J235" s="2">
        <v>0</v>
      </c>
      <c r="K235" s="2">
        <v>4</v>
      </c>
      <c r="L235" s="2"/>
      <c r="M235" s="2"/>
      <c r="N235" s="2"/>
      <c r="O235" s="2">
        <f t="shared" si="247"/>
        <v>121.92</v>
      </c>
      <c r="P235" s="2">
        <f t="shared" si="284"/>
        <v>121.92</v>
      </c>
      <c r="Q235" s="2">
        <f t="shared" si="248"/>
        <v>0</v>
      </c>
      <c r="R235" s="2">
        <f t="shared" si="249"/>
        <v>0</v>
      </c>
      <c r="S235" s="2">
        <f t="shared" si="250"/>
        <v>0</v>
      </c>
      <c r="T235" s="2">
        <f t="shared" si="251"/>
        <v>0</v>
      </c>
      <c r="U235" s="2">
        <f t="shared" si="252"/>
        <v>0</v>
      </c>
      <c r="V235" s="2">
        <f t="shared" si="253"/>
        <v>0</v>
      </c>
      <c r="W235" s="2">
        <f t="shared" si="254"/>
        <v>0</v>
      </c>
      <c r="X235" s="2">
        <f t="shared" si="255"/>
        <v>0</v>
      </c>
      <c r="Y235" s="2">
        <f t="shared" si="256"/>
        <v>0</v>
      </c>
      <c r="Z235" s="2"/>
      <c r="AA235" s="2">
        <v>-1</v>
      </c>
      <c r="AB235" s="2">
        <f t="shared" si="257"/>
        <v>30.48</v>
      </c>
      <c r="AC235" s="2">
        <f t="shared" si="258"/>
        <v>30.48</v>
      </c>
      <c r="AD235" s="2">
        <f t="shared" si="259"/>
        <v>0</v>
      </c>
      <c r="AE235" s="2">
        <f t="shared" si="260"/>
        <v>0</v>
      </c>
      <c r="AF235" s="2">
        <f t="shared" si="261"/>
        <v>0</v>
      </c>
      <c r="AG235" s="2">
        <f t="shared" si="262"/>
        <v>0</v>
      </c>
      <c r="AH235" s="2">
        <f t="shared" si="263"/>
        <v>0</v>
      </c>
      <c r="AI235" s="2">
        <f t="shared" si="264"/>
        <v>0</v>
      </c>
      <c r="AJ235" s="2">
        <f t="shared" si="265"/>
        <v>0</v>
      </c>
      <c r="AK235" s="2">
        <v>30.48</v>
      </c>
      <c r="AL235" s="2">
        <v>30.48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3</v>
      </c>
      <c r="BK235" s="2"/>
      <c r="BL235" s="2"/>
      <c r="BM235" s="2">
        <v>400002</v>
      </c>
      <c r="BN235" s="2">
        <v>0</v>
      </c>
      <c r="BO235" s="2" t="s">
        <v>3</v>
      </c>
      <c r="BP235" s="2">
        <v>0</v>
      </c>
      <c r="BQ235" s="2">
        <v>202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0</v>
      </c>
      <c r="CA235" s="2">
        <v>0</v>
      </c>
      <c r="CB235" s="2" t="s">
        <v>3</v>
      </c>
      <c r="CC235" s="2"/>
      <c r="CD235" s="2"/>
      <c r="CE235" s="2">
        <v>30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si="266"/>
        <v>121.92</v>
      </c>
      <c r="CQ235" s="2">
        <f t="shared" si="285"/>
        <v>30.48</v>
      </c>
      <c r="CR235" s="2">
        <f t="shared" si="267"/>
        <v>0</v>
      </c>
      <c r="CS235" s="2">
        <f t="shared" si="268"/>
        <v>0</v>
      </c>
      <c r="CT235" s="2">
        <f t="shared" si="269"/>
        <v>0</v>
      </c>
      <c r="CU235" s="2">
        <f t="shared" si="270"/>
        <v>0</v>
      </c>
      <c r="CV235" s="2">
        <f t="shared" si="271"/>
        <v>0</v>
      </c>
      <c r="CW235" s="2">
        <f t="shared" si="272"/>
        <v>0</v>
      </c>
      <c r="CX235" s="2">
        <f t="shared" si="273"/>
        <v>0</v>
      </c>
      <c r="CY235" s="2">
        <f t="shared" si="274"/>
        <v>0</v>
      </c>
      <c r="CZ235" s="2">
        <f t="shared" si="275"/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170</v>
      </c>
      <c r="DW235" s="2" t="s">
        <v>170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385723160</v>
      </c>
      <c r="EF235" s="2">
        <v>202</v>
      </c>
      <c r="EG235" s="2" t="s">
        <v>127</v>
      </c>
      <c r="EH235" s="2">
        <v>0</v>
      </c>
      <c r="EI235" s="2" t="s">
        <v>3</v>
      </c>
      <c r="EJ235" s="2">
        <v>1</v>
      </c>
      <c r="EK235" s="2">
        <v>400002</v>
      </c>
      <c r="EL235" s="2" t="s">
        <v>128</v>
      </c>
      <c r="EM235" s="2" t="s">
        <v>127</v>
      </c>
      <c r="EN235" s="2"/>
      <c r="EO235" s="2" t="s">
        <v>3</v>
      </c>
      <c r="EP235" s="2"/>
      <c r="EQ235" s="2">
        <v>1536</v>
      </c>
      <c r="ER235" s="2">
        <v>442.2</v>
      </c>
      <c r="ES235" s="2">
        <v>30.48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0</v>
      </c>
      <c r="FY235" s="2">
        <v>0</v>
      </c>
      <c r="FZ235" s="2"/>
      <c r="GA235" s="2" t="s">
        <v>203</v>
      </c>
      <c r="GB235" s="2"/>
      <c r="GC235" s="2"/>
      <c r="GD235" s="2">
        <v>1</v>
      </c>
      <c r="GE235" s="2"/>
      <c r="GF235" s="2">
        <v>-49293733</v>
      </c>
      <c r="GG235" s="2">
        <v>2</v>
      </c>
      <c r="GH235" s="2">
        <v>4</v>
      </c>
      <c r="GI235" s="2">
        <v>-2</v>
      </c>
      <c r="GJ235" s="2">
        <v>0</v>
      </c>
      <c r="GK235" s="2">
        <v>0</v>
      </c>
      <c r="GL235" s="2">
        <f t="shared" si="276"/>
        <v>0</v>
      </c>
      <c r="GM235" s="2">
        <f t="shared" si="277"/>
        <v>121.92</v>
      </c>
      <c r="GN235" s="2">
        <f t="shared" si="278"/>
        <v>121.92</v>
      </c>
      <c r="GO235" s="2">
        <f t="shared" si="279"/>
        <v>0</v>
      </c>
      <c r="GP235" s="2">
        <f t="shared" si="280"/>
        <v>0</v>
      </c>
      <c r="GQ235" s="2"/>
      <c r="GR235" s="2">
        <v>1</v>
      </c>
      <c r="GS235" s="2">
        <v>2</v>
      </c>
      <c r="GT235" s="2">
        <v>0</v>
      </c>
      <c r="GU235" s="2" t="s">
        <v>3</v>
      </c>
      <c r="GV235" s="2">
        <f t="shared" si="281"/>
        <v>0</v>
      </c>
      <c r="GW235" s="2">
        <v>1</v>
      </c>
      <c r="GX235" s="2">
        <f t="shared" si="282"/>
        <v>0</v>
      </c>
      <c r="GY235" s="2"/>
      <c r="GZ235" s="2"/>
      <c r="HA235" s="2">
        <v>0</v>
      </c>
      <c r="HB235" s="2">
        <v>0</v>
      </c>
      <c r="HC235" s="2">
        <f t="shared" si="283"/>
        <v>0</v>
      </c>
      <c r="HD235" s="2"/>
      <c r="HE235" s="2" t="s">
        <v>130</v>
      </c>
      <c r="HF235" s="2" t="s">
        <v>131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17</v>
      </c>
      <c r="B236">
        <v>1</v>
      </c>
      <c r="E236" t="s">
        <v>3</v>
      </c>
      <c r="F236" t="s">
        <v>125</v>
      </c>
      <c r="G236" t="s">
        <v>202</v>
      </c>
      <c r="H236" t="s">
        <v>170</v>
      </c>
      <c r="I236">
        <v>4</v>
      </c>
      <c r="J236">
        <v>0</v>
      </c>
      <c r="K236">
        <v>4</v>
      </c>
      <c r="O236">
        <f t="shared" si="247"/>
        <v>1204.57</v>
      </c>
      <c r="P236">
        <f t="shared" si="284"/>
        <v>1204.57</v>
      </c>
      <c r="Q236">
        <f t="shared" si="248"/>
        <v>0</v>
      </c>
      <c r="R236">
        <f t="shared" si="249"/>
        <v>0</v>
      </c>
      <c r="S236">
        <f t="shared" si="250"/>
        <v>0</v>
      </c>
      <c r="T236">
        <f t="shared" si="251"/>
        <v>0</v>
      </c>
      <c r="U236">
        <f t="shared" si="252"/>
        <v>0</v>
      </c>
      <c r="V236">
        <f t="shared" si="253"/>
        <v>0</v>
      </c>
      <c r="W236">
        <f t="shared" si="254"/>
        <v>0</v>
      </c>
      <c r="X236">
        <f t="shared" si="255"/>
        <v>0</v>
      </c>
      <c r="Y236">
        <f t="shared" si="256"/>
        <v>0</v>
      </c>
      <c r="AA236">
        <v>-1</v>
      </c>
      <c r="AB236">
        <f t="shared" si="257"/>
        <v>30.48</v>
      </c>
      <c r="AC236">
        <f t="shared" si="258"/>
        <v>30.48</v>
      </c>
      <c r="AD236">
        <f t="shared" si="259"/>
        <v>0</v>
      </c>
      <c r="AE236">
        <f t="shared" si="260"/>
        <v>0</v>
      </c>
      <c r="AF236">
        <f t="shared" si="261"/>
        <v>0</v>
      </c>
      <c r="AG236">
        <f t="shared" si="262"/>
        <v>0</v>
      </c>
      <c r="AH236">
        <f t="shared" si="263"/>
        <v>0</v>
      </c>
      <c r="AI236">
        <f t="shared" si="264"/>
        <v>0</v>
      </c>
      <c r="AJ236">
        <f t="shared" si="265"/>
        <v>0</v>
      </c>
      <c r="AK236">
        <v>30.48</v>
      </c>
      <c r="AL236">
        <v>30.48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9.8800000000000008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</v>
      </c>
      <c r="BM236">
        <v>400002</v>
      </c>
      <c r="BN236">
        <v>0</v>
      </c>
      <c r="BO236" t="s">
        <v>3</v>
      </c>
      <c r="BP236">
        <v>0</v>
      </c>
      <c r="BQ236">
        <v>202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66"/>
        <v>1204.57</v>
      </c>
      <c r="CQ236">
        <f t="shared" si="285"/>
        <v>301.14</v>
      </c>
      <c r="CR236">
        <f t="shared" si="267"/>
        <v>0</v>
      </c>
      <c r="CS236">
        <f t="shared" si="268"/>
        <v>0</v>
      </c>
      <c r="CT236">
        <f t="shared" si="269"/>
        <v>0</v>
      </c>
      <c r="CU236">
        <f t="shared" si="270"/>
        <v>0</v>
      </c>
      <c r="CV236">
        <f t="shared" si="271"/>
        <v>0</v>
      </c>
      <c r="CW236">
        <f t="shared" si="272"/>
        <v>0</v>
      </c>
      <c r="CX236">
        <f t="shared" si="273"/>
        <v>0</v>
      </c>
      <c r="CY236">
        <f t="shared" si="274"/>
        <v>0</v>
      </c>
      <c r="CZ236">
        <f t="shared" si="275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170</v>
      </c>
      <c r="DW236" t="s">
        <v>170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385723160</v>
      </c>
      <c r="EF236">
        <v>202</v>
      </c>
      <c r="EG236" t="s">
        <v>127</v>
      </c>
      <c r="EH236">
        <v>0</v>
      </c>
      <c r="EI236" t="s">
        <v>3</v>
      </c>
      <c r="EJ236">
        <v>1</v>
      </c>
      <c r="EK236">
        <v>400002</v>
      </c>
      <c r="EL236" t="s">
        <v>128</v>
      </c>
      <c r="EM236" t="s">
        <v>127</v>
      </c>
      <c r="EO236" t="s">
        <v>3</v>
      </c>
      <c r="EQ236">
        <v>1536</v>
      </c>
      <c r="ER236">
        <v>30.48</v>
      </c>
      <c r="ES236">
        <v>30.48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5</v>
      </c>
      <c r="FC236">
        <v>0</v>
      </c>
      <c r="FD236">
        <v>18</v>
      </c>
      <c r="FF236">
        <v>295.2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203</v>
      </c>
      <c r="GD236">
        <v>1</v>
      </c>
      <c r="GF236">
        <v>-49293733</v>
      </c>
      <c r="GG236">
        <v>2</v>
      </c>
      <c r="GH236">
        <v>3</v>
      </c>
      <c r="GI236">
        <v>3</v>
      </c>
      <c r="GJ236">
        <v>0</v>
      </c>
      <c r="GK236">
        <v>0</v>
      </c>
      <c r="GL236">
        <f t="shared" si="276"/>
        <v>0</v>
      </c>
      <c r="GM236">
        <f t="shared" si="277"/>
        <v>1204.57</v>
      </c>
      <c r="GN236">
        <f t="shared" si="278"/>
        <v>1204.57</v>
      </c>
      <c r="GO236">
        <f t="shared" si="279"/>
        <v>0</v>
      </c>
      <c r="GP236">
        <f t="shared" si="280"/>
        <v>0</v>
      </c>
      <c r="GR236">
        <v>1</v>
      </c>
      <c r="GS236">
        <v>1</v>
      </c>
      <c r="GT236">
        <v>0</v>
      </c>
      <c r="GU236" t="s">
        <v>3</v>
      </c>
      <c r="GV236">
        <f t="shared" si="281"/>
        <v>0</v>
      </c>
      <c r="GW236">
        <v>1</v>
      </c>
      <c r="GX236">
        <f t="shared" si="282"/>
        <v>0</v>
      </c>
      <c r="HA236">
        <v>0</v>
      </c>
      <c r="HB236">
        <v>0</v>
      </c>
      <c r="HC236">
        <f t="shared" si="283"/>
        <v>0</v>
      </c>
      <c r="HE236" t="s">
        <v>130</v>
      </c>
      <c r="HF236" t="s">
        <v>131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55" x14ac:dyDescent="0.2">
      <c r="A237" s="2">
        <v>17</v>
      </c>
      <c r="B237" s="2">
        <v>1</v>
      </c>
      <c r="C237" s="2"/>
      <c r="D237" s="2"/>
      <c r="E237" s="2" t="s">
        <v>3</v>
      </c>
      <c r="F237" s="2" t="s">
        <v>125</v>
      </c>
      <c r="G237" s="2" t="s">
        <v>204</v>
      </c>
      <c r="H237" s="2" t="s">
        <v>170</v>
      </c>
      <c r="I237" s="2">
        <v>2</v>
      </c>
      <c r="J237" s="2">
        <v>0</v>
      </c>
      <c r="K237" s="2">
        <v>2</v>
      </c>
      <c r="L237" s="2"/>
      <c r="M237" s="2"/>
      <c r="N237" s="2"/>
      <c r="O237" s="2">
        <f t="shared" si="247"/>
        <v>2.38</v>
      </c>
      <c r="P237" s="2">
        <f t="shared" si="284"/>
        <v>2.38</v>
      </c>
      <c r="Q237" s="2">
        <f t="shared" si="248"/>
        <v>0</v>
      </c>
      <c r="R237" s="2">
        <f t="shared" si="249"/>
        <v>0</v>
      </c>
      <c r="S237" s="2">
        <f t="shared" si="250"/>
        <v>0</v>
      </c>
      <c r="T237" s="2">
        <f t="shared" si="251"/>
        <v>0</v>
      </c>
      <c r="U237" s="2">
        <f t="shared" si="252"/>
        <v>0</v>
      </c>
      <c r="V237" s="2">
        <f t="shared" si="253"/>
        <v>0</v>
      </c>
      <c r="W237" s="2">
        <f t="shared" si="254"/>
        <v>0</v>
      </c>
      <c r="X237" s="2">
        <f t="shared" si="255"/>
        <v>0</v>
      </c>
      <c r="Y237" s="2">
        <f t="shared" si="256"/>
        <v>0</v>
      </c>
      <c r="Z237" s="2"/>
      <c r="AA237" s="2">
        <v>-1</v>
      </c>
      <c r="AB237" s="2">
        <f t="shared" si="257"/>
        <v>1.19</v>
      </c>
      <c r="AC237" s="2">
        <f t="shared" si="258"/>
        <v>1.19</v>
      </c>
      <c r="AD237" s="2">
        <f t="shared" si="259"/>
        <v>0</v>
      </c>
      <c r="AE237" s="2">
        <f t="shared" si="260"/>
        <v>0</v>
      </c>
      <c r="AF237" s="2">
        <f t="shared" si="261"/>
        <v>0</v>
      </c>
      <c r="AG237" s="2">
        <f t="shared" si="262"/>
        <v>0</v>
      </c>
      <c r="AH237" s="2">
        <f t="shared" si="263"/>
        <v>0</v>
      </c>
      <c r="AI237" s="2">
        <f t="shared" si="264"/>
        <v>0</v>
      </c>
      <c r="AJ237" s="2">
        <f t="shared" si="265"/>
        <v>0</v>
      </c>
      <c r="AK237" s="2">
        <v>1.19</v>
      </c>
      <c r="AL237" s="2">
        <v>1.19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3</v>
      </c>
      <c r="BK237" s="2"/>
      <c r="BL237" s="2"/>
      <c r="BM237" s="2">
        <v>400002</v>
      </c>
      <c r="BN237" s="2">
        <v>0</v>
      </c>
      <c r="BO237" s="2" t="s">
        <v>3</v>
      </c>
      <c r="BP237" s="2">
        <v>0</v>
      </c>
      <c r="BQ237" s="2">
        <v>202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0</v>
      </c>
      <c r="CA237" s="2">
        <v>0</v>
      </c>
      <c r="CB237" s="2" t="s">
        <v>3</v>
      </c>
      <c r="CC237" s="2"/>
      <c r="CD237" s="2"/>
      <c r="CE237" s="2">
        <v>30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3</v>
      </c>
      <c r="CO237" s="2">
        <v>0</v>
      </c>
      <c r="CP237" s="2">
        <f t="shared" si="266"/>
        <v>2.38</v>
      </c>
      <c r="CQ237" s="2">
        <f t="shared" si="285"/>
        <v>1.19</v>
      </c>
      <c r="CR237" s="2">
        <f t="shared" si="267"/>
        <v>0</v>
      </c>
      <c r="CS237" s="2">
        <f t="shared" si="268"/>
        <v>0</v>
      </c>
      <c r="CT237" s="2">
        <f t="shared" si="269"/>
        <v>0</v>
      </c>
      <c r="CU237" s="2">
        <f t="shared" si="270"/>
        <v>0</v>
      </c>
      <c r="CV237" s="2">
        <f t="shared" si="271"/>
        <v>0</v>
      </c>
      <c r="CW237" s="2">
        <f t="shared" si="272"/>
        <v>0</v>
      </c>
      <c r="CX237" s="2">
        <f t="shared" si="273"/>
        <v>0</v>
      </c>
      <c r="CY237" s="2">
        <f t="shared" si="274"/>
        <v>0</v>
      </c>
      <c r="CZ237" s="2">
        <f t="shared" si="275"/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1013</v>
      </c>
      <c r="DV237" s="2" t="s">
        <v>170</v>
      </c>
      <c r="DW237" s="2" t="s">
        <v>170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385723160</v>
      </c>
      <c r="EF237" s="2">
        <v>202</v>
      </c>
      <c r="EG237" s="2" t="s">
        <v>127</v>
      </c>
      <c r="EH237" s="2">
        <v>0</v>
      </c>
      <c r="EI237" s="2" t="s">
        <v>3</v>
      </c>
      <c r="EJ237" s="2">
        <v>1</v>
      </c>
      <c r="EK237" s="2">
        <v>400002</v>
      </c>
      <c r="EL237" s="2" t="s">
        <v>128</v>
      </c>
      <c r="EM237" s="2" t="s">
        <v>127</v>
      </c>
      <c r="EN237" s="2"/>
      <c r="EO237" s="2" t="s">
        <v>3</v>
      </c>
      <c r="EP237" s="2"/>
      <c r="EQ237" s="2">
        <v>1536</v>
      </c>
      <c r="ER237" s="2">
        <v>39.78</v>
      </c>
      <c r="ES237" s="2">
        <v>1.19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0</v>
      </c>
      <c r="FY237" s="2">
        <v>0</v>
      </c>
      <c r="FZ237" s="2"/>
      <c r="GA237" s="2" t="s">
        <v>205</v>
      </c>
      <c r="GB237" s="2"/>
      <c r="GC237" s="2"/>
      <c r="GD237" s="2">
        <v>1</v>
      </c>
      <c r="GE237" s="2"/>
      <c r="GF237" s="2">
        <v>1121325864</v>
      </c>
      <c r="GG237" s="2">
        <v>2</v>
      </c>
      <c r="GH237" s="2">
        <v>4</v>
      </c>
      <c r="GI237" s="2">
        <v>-2</v>
      </c>
      <c r="GJ237" s="2">
        <v>0</v>
      </c>
      <c r="GK237" s="2">
        <v>0</v>
      </c>
      <c r="GL237" s="2">
        <f t="shared" si="276"/>
        <v>0</v>
      </c>
      <c r="GM237" s="2">
        <f t="shared" si="277"/>
        <v>2.38</v>
      </c>
      <c r="GN237" s="2">
        <f t="shared" si="278"/>
        <v>2.38</v>
      </c>
      <c r="GO237" s="2">
        <f t="shared" si="279"/>
        <v>0</v>
      </c>
      <c r="GP237" s="2">
        <f t="shared" si="280"/>
        <v>0</v>
      </c>
      <c r="GQ237" s="2"/>
      <c r="GR237" s="2">
        <v>0</v>
      </c>
      <c r="GS237" s="2">
        <v>2</v>
      </c>
      <c r="GT237" s="2">
        <v>0</v>
      </c>
      <c r="GU237" s="2" t="s">
        <v>3</v>
      </c>
      <c r="GV237" s="2">
        <f t="shared" si="281"/>
        <v>0</v>
      </c>
      <c r="GW237" s="2">
        <v>1</v>
      </c>
      <c r="GX237" s="2">
        <f t="shared" si="282"/>
        <v>0</v>
      </c>
      <c r="GY237" s="2"/>
      <c r="GZ237" s="2"/>
      <c r="HA237" s="2">
        <v>0</v>
      </c>
      <c r="HB237" s="2">
        <v>0</v>
      </c>
      <c r="HC237" s="2">
        <f t="shared" si="283"/>
        <v>0</v>
      </c>
      <c r="HD237" s="2"/>
      <c r="HE237" s="2" t="s">
        <v>130</v>
      </c>
      <c r="HF237" s="2" t="s">
        <v>131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>
        <v>17</v>
      </c>
      <c r="B238">
        <v>1</v>
      </c>
      <c r="E238" t="s">
        <v>3</v>
      </c>
      <c r="F238" t="s">
        <v>125</v>
      </c>
      <c r="G238" t="s">
        <v>204</v>
      </c>
      <c r="H238" t="s">
        <v>170</v>
      </c>
      <c r="I238">
        <v>2</v>
      </c>
      <c r="J238">
        <v>0</v>
      </c>
      <c r="K238">
        <v>2</v>
      </c>
      <c r="O238">
        <f t="shared" si="247"/>
        <v>23.51</v>
      </c>
      <c r="P238">
        <f t="shared" si="284"/>
        <v>23.51</v>
      </c>
      <c r="Q238">
        <f t="shared" si="248"/>
        <v>0</v>
      </c>
      <c r="R238">
        <f t="shared" si="249"/>
        <v>0</v>
      </c>
      <c r="S238">
        <f t="shared" si="250"/>
        <v>0</v>
      </c>
      <c r="T238">
        <f t="shared" si="251"/>
        <v>0</v>
      </c>
      <c r="U238">
        <f t="shared" si="252"/>
        <v>0</v>
      </c>
      <c r="V238">
        <f t="shared" si="253"/>
        <v>0</v>
      </c>
      <c r="W238">
        <f t="shared" si="254"/>
        <v>0</v>
      </c>
      <c r="X238">
        <f t="shared" si="255"/>
        <v>0</v>
      </c>
      <c r="Y238">
        <f t="shared" si="256"/>
        <v>0</v>
      </c>
      <c r="AA238">
        <v>-1</v>
      </c>
      <c r="AB238">
        <f t="shared" si="257"/>
        <v>1.19</v>
      </c>
      <c r="AC238">
        <f t="shared" si="258"/>
        <v>1.19</v>
      </c>
      <c r="AD238">
        <f t="shared" si="259"/>
        <v>0</v>
      </c>
      <c r="AE238">
        <f t="shared" si="260"/>
        <v>0</v>
      </c>
      <c r="AF238">
        <f t="shared" si="261"/>
        <v>0</v>
      </c>
      <c r="AG238">
        <f t="shared" si="262"/>
        <v>0</v>
      </c>
      <c r="AH238">
        <f t="shared" si="263"/>
        <v>0</v>
      </c>
      <c r="AI238">
        <f t="shared" si="264"/>
        <v>0</v>
      </c>
      <c r="AJ238">
        <f t="shared" si="265"/>
        <v>0</v>
      </c>
      <c r="AK238">
        <v>1.19</v>
      </c>
      <c r="AL238">
        <v>1.19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9.8800000000000008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400002</v>
      </c>
      <c r="BN238">
        <v>0</v>
      </c>
      <c r="BO238" t="s">
        <v>3</v>
      </c>
      <c r="BP238">
        <v>0</v>
      </c>
      <c r="BQ238">
        <v>202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266"/>
        <v>23.51</v>
      </c>
      <c r="CQ238">
        <f t="shared" si="285"/>
        <v>11.76</v>
      </c>
      <c r="CR238">
        <f t="shared" si="267"/>
        <v>0</v>
      </c>
      <c r="CS238">
        <f t="shared" si="268"/>
        <v>0</v>
      </c>
      <c r="CT238">
        <f t="shared" si="269"/>
        <v>0</v>
      </c>
      <c r="CU238">
        <f t="shared" si="270"/>
        <v>0</v>
      </c>
      <c r="CV238">
        <f t="shared" si="271"/>
        <v>0</v>
      </c>
      <c r="CW238">
        <f t="shared" si="272"/>
        <v>0</v>
      </c>
      <c r="CX238">
        <f t="shared" si="273"/>
        <v>0</v>
      </c>
      <c r="CY238">
        <f t="shared" si="274"/>
        <v>0</v>
      </c>
      <c r="CZ238">
        <f t="shared" si="275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170</v>
      </c>
      <c r="DW238" t="s">
        <v>170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385723160</v>
      </c>
      <c r="EF238">
        <v>202</v>
      </c>
      <c r="EG238" t="s">
        <v>127</v>
      </c>
      <c r="EH238">
        <v>0</v>
      </c>
      <c r="EI238" t="s">
        <v>3</v>
      </c>
      <c r="EJ238">
        <v>1</v>
      </c>
      <c r="EK238">
        <v>400002</v>
      </c>
      <c r="EL238" t="s">
        <v>128</v>
      </c>
      <c r="EM238" t="s">
        <v>127</v>
      </c>
      <c r="EO238" t="s">
        <v>3</v>
      </c>
      <c r="EQ238">
        <v>1536</v>
      </c>
      <c r="ER238">
        <v>1.19</v>
      </c>
      <c r="ES238">
        <v>1.19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5</v>
      </c>
      <c r="FC238">
        <v>0</v>
      </c>
      <c r="FD238">
        <v>18</v>
      </c>
      <c r="FF238">
        <v>11.54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205</v>
      </c>
      <c r="GD238">
        <v>1</v>
      </c>
      <c r="GF238">
        <v>1121325864</v>
      </c>
      <c r="GG238">
        <v>2</v>
      </c>
      <c r="GH238">
        <v>3</v>
      </c>
      <c r="GI238">
        <v>3</v>
      </c>
      <c r="GJ238">
        <v>0</v>
      </c>
      <c r="GK238">
        <v>0</v>
      </c>
      <c r="GL238">
        <f t="shared" si="276"/>
        <v>0</v>
      </c>
      <c r="GM238">
        <f t="shared" si="277"/>
        <v>23.51</v>
      </c>
      <c r="GN238">
        <f t="shared" si="278"/>
        <v>23.51</v>
      </c>
      <c r="GO238">
        <f t="shared" si="279"/>
        <v>0</v>
      </c>
      <c r="GP238">
        <f t="shared" si="280"/>
        <v>0</v>
      </c>
      <c r="GR238">
        <v>1</v>
      </c>
      <c r="GS238">
        <v>1</v>
      </c>
      <c r="GT238">
        <v>0</v>
      </c>
      <c r="GU238" t="s">
        <v>3</v>
      </c>
      <c r="GV238">
        <f t="shared" si="281"/>
        <v>0</v>
      </c>
      <c r="GW238">
        <v>1</v>
      </c>
      <c r="GX238">
        <f t="shared" si="282"/>
        <v>0</v>
      </c>
      <c r="HA238">
        <v>0</v>
      </c>
      <c r="HB238">
        <v>0</v>
      </c>
      <c r="HC238">
        <f t="shared" si="283"/>
        <v>0</v>
      </c>
      <c r="HE238" t="s">
        <v>130</v>
      </c>
      <c r="HF238" t="s">
        <v>131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55" x14ac:dyDescent="0.2">
      <c r="A239" s="2">
        <v>17</v>
      </c>
      <c r="B239" s="2">
        <v>1</v>
      </c>
      <c r="C239" s="2"/>
      <c r="D239" s="2"/>
      <c r="E239" s="2" t="s">
        <v>3</v>
      </c>
      <c r="F239" s="2" t="s">
        <v>206</v>
      </c>
      <c r="G239" s="2" t="s">
        <v>312</v>
      </c>
      <c r="H239" s="2" t="s">
        <v>117</v>
      </c>
      <c r="I239" s="2">
        <v>3</v>
      </c>
      <c r="J239" s="2">
        <v>0</v>
      </c>
      <c r="K239" s="2">
        <v>3</v>
      </c>
      <c r="L239" s="2"/>
      <c r="M239" s="2"/>
      <c r="N239" s="2"/>
      <c r="O239" s="2">
        <f t="shared" si="247"/>
        <v>38.1</v>
      </c>
      <c r="P239" s="2">
        <f t="shared" si="284"/>
        <v>38.1</v>
      </c>
      <c r="Q239" s="2">
        <f t="shared" si="248"/>
        <v>0</v>
      </c>
      <c r="R239" s="2">
        <f t="shared" si="249"/>
        <v>0</v>
      </c>
      <c r="S239" s="2">
        <f t="shared" si="250"/>
        <v>0</v>
      </c>
      <c r="T239" s="2">
        <f t="shared" si="251"/>
        <v>0</v>
      </c>
      <c r="U239" s="2">
        <f t="shared" si="252"/>
        <v>0</v>
      </c>
      <c r="V239" s="2">
        <f t="shared" si="253"/>
        <v>0</v>
      </c>
      <c r="W239" s="2">
        <f t="shared" si="254"/>
        <v>0</v>
      </c>
      <c r="X239" s="2">
        <f t="shared" si="255"/>
        <v>0</v>
      </c>
      <c r="Y239" s="2">
        <f t="shared" si="256"/>
        <v>0</v>
      </c>
      <c r="Z239" s="2"/>
      <c r="AA239" s="2">
        <v>-1</v>
      </c>
      <c r="AB239" s="2">
        <f t="shared" si="257"/>
        <v>12.7</v>
      </c>
      <c r="AC239" s="2">
        <f t="shared" si="258"/>
        <v>12.7</v>
      </c>
      <c r="AD239" s="2">
        <f t="shared" si="259"/>
        <v>0</v>
      </c>
      <c r="AE239" s="2">
        <f t="shared" si="260"/>
        <v>0</v>
      </c>
      <c r="AF239" s="2">
        <f t="shared" si="261"/>
        <v>0</v>
      </c>
      <c r="AG239" s="2">
        <f t="shared" si="262"/>
        <v>0</v>
      </c>
      <c r="AH239" s="2">
        <f t="shared" si="263"/>
        <v>0</v>
      </c>
      <c r="AI239" s="2">
        <f t="shared" si="264"/>
        <v>0</v>
      </c>
      <c r="AJ239" s="2">
        <f t="shared" si="265"/>
        <v>0</v>
      </c>
      <c r="AK239" s="2">
        <v>12.7</v>
      </c>
      <c r="AL239" s="2">
        <v>12.7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207</v>
      </c>
      <c r="BK239" s="2"/>
      <c r="BL239" s="2"/>
      <c r="BM239" s="2">
        <v>1617</v>
      </c>
      <c r="BN239" s="2">
        <v>0</v>
      </c>
      <c r="BO239" s="2" t="s">
        <v>3</v>
      </c>
      <c r="BP239" s="2">
        <v>0</v>
      </c>
      <c r="BQ239" s="2">
        <v>200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0</v>
      </c>
      <c r="CA239" s="2">
        <v>0</v>
      </c>
      <c r="CB239" s="2" t="s">
        <v>3</v>
      </c>
      <c r="CC239" s="2"/>
      <c r="CD239" s="2"/>
      <c r="CE239" s="2">
        <v>30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si="266"/>
        <v>38.1</v>
      </c>
      <c r="CQ239" s="2">
        <f t="shared" si="285"/>
        <v>12.7</v>
      </c>
      <c r="CR239" s="2">
        <f t="shared" si="267"/>
        <v>0</v>
      </c>
      <c r="CS239" s="2">
        <f t="shared" si="268"/>
        <v>0</v>
      </c>
      <c r="CT239" s="2">
        <f t="shared" si="269"/>
        <v>0</v>
      </c>
      <c r="CU239" s="2">
        <f t="shared" si="270"/>
        <v>0</v>
      </c>
      <c r="CV239" s="2">
        <f t="shared" si="271"/>
        <v>0</v>
      </c>
      <c r="CW239" s="2">
        <f t="shared" si="272"/>
        <v>0</v>
      </c>
      <c r="CX239" s="2">
        <f t="shared" si="273"/>
        <v>0</v>
      </c>
      <c r="CY239" s="2">
        <f t="shared" si="274"/>
        <v>0</v>
      </c>
      <c r="CZ239" s="2">
        <f t="shared" si="275"/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1003</v>
      </c>
      <c r="DV239" s="2" t="s">
        <v>117</v>
      </c>
      <c r="DW239" s="2" t="s">
        <v>117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385723352</v>
      </c>
      <c r="EF239" s="2">
        <v>200</v>
      </c>
      <c r="EG239" s="2" t="s">
        <v>208</v>
      </c>
      <c r="EH239" s="2">
        <v>0</v>
      </c>
      <c r="EI239" s="2" t="s">
        <v>3</v>
      </c>
      <c r="EJ239" s="2">
        <v>1</v>
      </c>
      <c r="EK239" s="2">
        <v>1617</v>
      </c>
      <c r="EL239" s="2" t="s">
        <v>209</v>
      </c>
      <c r="EM239" s="2" t="s">
        <v>210</v>
      </c>
      <c r="EN239" s="2"/>
      <c r="EO239" s="2" t="s">
        <v>3</v>
      </c>
      <c r="EP239" s="2"/>
      <c r="EQ239" s="2">
        <v>1024</v>
      </c>
      <c r="ER239" s="2">
        <v>12.7</v>
      </c>
      <c r="ES239" s="2">
        <v>12.7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>
        <v>5</v>
      </c>
      <c r="FA239" s="2"/>
      <c r="FB239" s="2"/>
      <c r="FC239" s="2">
        <v>0</v>
      </c>
      <c r="FD239" s="2">
        <v>18</v>
      </c>
      <c r="FE239" s="2"/>
      <c r="FF239" s="2">
        <v>12.7</v>
      </c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0</v>
      </c>
      <c r="FY239" s="2">
        <v>0</v>
      </c>
      <c r="FZ239" s="2"/>
      <c r="GA239" s="2" t="s">
        <v>3</v>
      </c>
      <c r="GB239" s="2"/>
      <c r="GC239" s="2"/>
      <c r="GD239" s="2">
        <v>1</v>
      </c>
      <c r="GE239" s="2"/>
      <c r="GF239" s="2">
        <v>-703647723</v>
      </c>
      <c r="GG239" s="2">
        <v>2</v>
      </c>
      <c r="GH239" s="2">
        <v>3</v>
      </c>
      <c r="GI239" s="2">
        <v>-2</v>
      </c>
      <c r="GJ239" s="2">
        <v>0</v>
      </c>
      <c r="GK239" s="2">
        <v>0</v>
      </c>
      <c r="GL239" s="2">
        <f t="shared" si="276"/>
        <v>0</v>
      </c>
      <c r="GM239" s="2">
        <f t="shared" si="277"/>
        <v>38.1</v>
      </c>
      <c r="GN239" s="2">
        <f t="shared" si="278"/>
        <v>38.1</v>
      </c>
      <c r="GO239" s="2">
        <f t="shared" si="279"/>
        <v>0</v>
      </c>
      <c r="GP239" s="2">
        <f t="shared" si="280"/>
        <v>0</v>
      </c>
      <c r="GQ239" s="2"/>
      <c r="GR239" s="2">
        <v>1</v>
      </c>
      <c r="GS239" s="2">
        <v>1</v>
      </c>
      <c r="GT239" s="2">
        <v>0</v>
      </c>
      <c r="GU239" s="2" t="s">
        <v>3</v>
      </c>
      <c r="GV239" s="2">
        <f t="shared" si="281"/>
        <v>0</v>
      </c>
      <c r="GW239" s="2">
        <v>1</v>
      </c>
      <c r="GX239" s="2">
        <f t="shared" si="282"/>
        <v>0</v>
      </c>
      <c r="GY239" s="2"/>
      <c r="GZ239" s="2"/>
      <c r="HA239" s="2">
        <v>0</v>
      </c>
      <c r="HB239" s="2">
        <v>0</v>
      </c>
      <c r="HC239" s="2">
        <f t="shared" si="283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17</v>
      </c>
      <c r="B240">
        <v>1</v>
      </c>
      <c r="E240" t="s">
        <v>3</v>
      </c>
      <c r="F240" t="s">
        <v>206</v>
      </c>
      <c r="G240" t="s">
        <v>312</v>
      </c>
      <c r="H240" t="s">
        <v>117</v>
      </c>
      <c r="I240">
        <v>3</v>
      </c>
      <c r="J240">
        <v>0</v>
      </c>
      <c r="K240">
        <v>3</v>
      </c>
      <c r="O240">
        <f t="shared" si="247"/>
        <v>279.89</v>
      </c>
      <c r="P240">
        <f t="shared" si="284"/>
        <v>279.89</v>
      </c>
      <c r="Q240">
        <f t="shared" si="248"/>
        <v>0</v>
      </c>
      <c r="R240">
        <f t="shared" si="249"/>
        <v>0</v>
      </c>
      <c r="S240">
        <f t="shared" si="250"/>
        <v>0</v>
      </c>
      <c r="T240">
        <f t="shared" si="251"/>
        <v>0</v>
      </c>
      <c r="U240">
        <f t="shared" si="252"/>
        <v>0</v>
      </c>
      <c r="V240">
        <f t="shared" si="253"/>
        <v>0</v>
      </c>
      <c r="W240">
        <f t="shared" si="254"/>
        <v>0</v>
      </c>
      <c r="X240">
        <f t="shared" si="255"/>
        <v>0</v>
      </c>
      <c r="Y240">
        <f t="shared" si="256"/>
        <v>0</v>
      </c>
      <c r="AA240">
        <v>-1</v>
      </c>
      <c r="AB240">
        <f t="shared" si="257"/>
        <v>19.04</v>
      </c>
      <c r="AC240">
        <f t="shared" si="258"/>
        <v>19.04</v>
      </c>
      <c r="AD240">
        <f t="shared" si="259"/>
        <v>0</v>
      </c>
      <c r="AE240">
        <f t="shared" si="260"/>
        <v>0</v>
      </c>
      <c r="AF240">
        <f t="shared" si="261"/>
        <v>0</v>
      </c>
      <c r="AG240">
        <f t="shared" si="262"/>
        <v>0</v>
      </c>
      <c r="AH240">
        <f t="shared" si="263"/>
        <v>0</v>
      </c>
      <c r="AI240">
        <f t="shared" si="264"/>
        <v>0</v>
      </c>
      <c r="AJ240">
        <f t="shared" si="265"/>
        <v>0</v>
      </c>
      <c r="AK240">
        <v>19.04</v>
      </c>
      <c r="AL240">
        <v>19.04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4.9000000000000004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207</v>
      </c>
      <c r="BM240">
        <v>1617</v>
      </c>
      <c r="BN240">
        <v>0</v>
      </c>
      <c r="BO240" t="s">
        <v>206</v>
      </c>
      <c r="BP240">
        <v>1</v>
      </c>
      <c r="BQ240">
        <v>200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66"/>
        <v>279.89</v>
      </c>
      <c r="CQ240">
        <f t="shared" si="285"/>
        <v>93.3</v>
      </c>
      <c r="CR240">
        <f t="shared" si="267"/>
        <v>0</v>
      </c>
      <c r="CS240">
        <f t="shared" si="268"/>
        <v>0</v>
      </c>
      <c r="CT240">
        <f t="shared" si="269"/>
        <v>0</v>
      </c>
      <c r="CU240">
        <f t="shared" si="270"/>
        <v>0</v>
      </c>
      <c r="CV240">
        <f t="shared" si="271"/>
        <v>0</v>
      </c>
      <c r="CW240">
        <f t="shared" si="272"/>
        <v>0</v>
      </c>
      <c r="CX240">
        <f t="shared" si="273"/>
        <v>0</v>
      </c>
      <c r="CY240">
        <f t="shared" si="274"/>
        <v>0</v>
      </c>
      <c r="CZ240">
        <f t="shared" si="275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1003</v>
      </c>
      <c r="DV240" t="s">
        <v>117</v>
      </c>
      <c r="DW240" t="s">
        <v>117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385723352</v>
      </c>
      <c r="EF240">
        <v>200</v>
      </c>
      <c r="EG240" t="s">
        <v>208</v>
      </c>
      <c r="EH240">
        <v>0</v>
      </c>
      <c r="EI240" t="s">
        <v>3</v>
      </c>
      <c r="EJ240">
        <v>1</v>
      </c>
      <c r="EK240">
        <v>1617</v>
      </c>
      <c r="EL240" t="s">
        <v>209</v>
      </c>
      <c r="EM240" t="s">
        <v>210</v>
      </c>
      <c r="EO240" t="s">
        <v>3</v>
      </c>
      <c r="EQ240">
        <v>1024</v>
      </c>
      <c r="ER240">
        <v>19.04</v>
      </c>
      <c r="ES240">
        <v>19.04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3</v>
      </c>
      <c r="GD240">
        <v>1</v>
      </c>
      <c r="GF240">
        <v>-703647723</v>
      </c>
      <c r="GG240">
        <v>2</v>
      </c>
      <c r="GH240">
        <v>1</v>
      </c>
      <c r="GI240">
        <v>2</v>
      </c>
      <c r="GJ240">
        <v>0</v>
      </c>
      <c r="GK240">
        <v>0</v>
      </c>
      <c r="GL240">
        <f t="shared" si="276"/>
        <v>0</v>
      </c>
      <c r="GM240">
        <f t="shared" si="277"/>
        <v>279.89</v>
      </c>
      <c r="GN240">
        <f t="shared" si="278"/>
        <v>279.89</v>
      </c>
      <c r="GO240">
        <f t="shared" si="279"/>
        <v>0</v>
      </c>
      <c r="GP240">
        <f t="shared" si="280"/>
        <v>0</v>
      </c>
      <c r="GR240">
        <v>0</v>
      </c>
      <c r="GS240">
        <v>0</v>
      </c>
      <c r="GT240">
        <v>0</v>
      </c>
      <c r="GU240" t="s">
        <v>3</v>
      </c>
      <c r="GV240">
        <f t="shared" si="281"/>
        <v>0</v>
      </c>
      <c r="GW240">
        <v>1</v>
      </c>
      <c r="GX240">
        <f t="shared" si="282"/>
        <v>0</v>
      </c>
      <c r="HA240">
        <v>0</v>
      </c>
      <c r="HB240">
        <v>0</v>
      </c>
      <c r="HC240">
        <f t="shared" si="283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2" spans="1:206" x14ac:dyDescent="0.2">
      <c r="A242" s="3">
        <v>51</v>
      </c>
      <c r="B242" s="3">
        <f>B217</f>
        <v>1</v>
      </c>
      <c r="C242" s="3">
        <f>A217</f>
        <v>4</v>
      </c>
      <c r="D242" s="3">
        <f>ROW(A217)</f>
        <v>217</v>
      </c>
      <c r="E242" s="3"/>
      <c r="F242" s="3" t="str">
        <f>IF(F217&lt;&gt;"",F217,"")</f>
        <v>Новый раздел</v>
      </c>
      <c r="G242" s="3" t="str">
        <f>IF(G217&lt;&gt;"",G217,"")</f>
        <v>Материалы</v>
      </c>
      <c r="H242" s="3">
        <v>0</v>
      </c>
      <c r="I242" s="3"/>
      <c r="J242" s="3"/>
      <c r="K242" s="3"/>
      <c r="L242" s="3"/>
      <c r="M242" s="3"/>
      <c r="N242" s="3"/>
      <c r="O242" s="3">
        <f t="shared" ref="O242:T242" si="286">ROUND(AB242,2)</f>
        <v>0</v>
      </c>
      <c r="P242" s="3">
        <f t="shared" si="286"/>
        <v>0</v>
      </c>
      <c r="Q242" s="3">
        <f t="shared" si="286"/>
        <v>0</v>
      </c>
      <c r="R242" s="3">
        <f t="shared" si="286"/>
        <v>0</v>
      </c>
      <c r="S242" s="3">
        <f t="shared" si="286"/>
        <v>0</v>
      </c>
      <c r="T242" s="3">
        <f t="shared" si="286"/>
        <v>0</v>
      </c>
      <c r="U242" s="3">
        <f>AH242</f>
        <v>0</v>
      </c>
      <c r="V242" s="3">
        <f>AI242</f>
        <v>0</v>
      </c>
      <c r="W242" s="3">
        <f>ROUND(AJ242,2)</f>
        <v>0</v>
      </c>
      <c r="X242" s="3">
        <f>ROUND(AK242,2)</f>
        <v>0</v>
      </c>
      <c r="Y242" s="3">
        <f>ROUND(AL242,2)</f>
        <v>0</v>
      </c>
      <c r="Z242" s="3"/>
      <c r="AA242" s="3"/>
      <c r="AB242" s="3">
        <f>ROUND(SUMIF(AA221:AA240,"=441972564",O221:O240),2)</f>
        <v>0</v>
      </c>
      <c r="AC242" s="3">
        <f>ROUND(SUMIF(AA221:AA240,"=441972564",P221:P240),2)</f>
        <v>0</v>
      </c>
      <c r="AD242" s="3">
        <f>ROUND(SUMIF(AA221:AA240,"=441972564",Q221:Q240),2)</f>
        <v>0</v>
      </c>
      <c r="AE242" s="3">
        <f>ROUND(SUMIF(AA221:AA240,"=441972564",R221:R240),2)</f>
        <v>0</v>
      </c>
      <c r="AF242" s="3">
        <f>ROUND(SUMIF(AA221:AA240,"=441972564",S221:S240),2)</f>
        <v>0</v>
      </c>
      <c r="AG242" s="3">
        <f>ROUND(SUMIF(AA221:AA240,"=441972564",T221:T240),2)</f>
        <v>0</v>
      </c>
      <c r="AH242" s="3">
        <f>SUMIF(AA221:AA240,"=441972564",U221:U240)</f>
        <v>0</v>
      </c>
      <c r="AI242" s="3">
        <f>SUMIF(AA221:AA240,"=441972564",V221:V240)</f>
        <v>0</v>
      </c>
      <c r="AJ242" s="3">
        <f>ROUND(SUMIF(AA221:AA240,"=441972564",W221:W240),2)</f>
        <v>0</v>
      </c>
      <c r="AK242" s="3">
        <f>ROUND(SUMIF(AA221:AA240,"=441972564",X221:X240),2)</f>
        <v>0</v>
      </c>
      <c r="AL242" s="3">
        <f>ROUND(SUMIF(AA221:AA240,"=441972564",Y221:Y240),2)</f>
        <v>0</v>
      </c>
      <c r="AM242" s="3"/>
      <c r="AN242" s="3"/>
      <c r="AO242" s="3">
        <f t="shared" ref="AO242:BD242" si="287">ROUND(BX242,2)</f>
        <v>0</v>
      </c>
      <c r="AP242" s="3">
        <f t="shared" si="287"/>
        <v>0</v>
      </c>
      <c r="AQ242" s="3">
        <f t="shared" si="287"/>
        <v>0</v>
      </c>
      <c r="AR242" s="3">
        <f t="shared" si="287"/>
        <v>0</v>
      </c>
      <c r="AS242" s="3">
        <f t="shared" si="287"/>
        <v>0</v>
      </c>
      <c r="AT242" s="3">
        <f t="shared" si="287"/>
        <v>0</v>
      </c>
      <c r="AU242" s="3">
        <f t="shared" si="287"/>
        <v>0</v>
      </c>
      <c r="AV242" s="3">
        <f t="shared" si="287"/>
        <v>0</v>
      </c>
      <c r="AW242" s="3">
        <f t="shared" si="287"/>
        <v>0</v>
      </c>
      <c r="AX242" s="3">
        <f t="shared" si="287"/>
        <v>0</v>
      </c>
      <c r="AY242" s="3">
        <f t="shared" si="287"/>
        <v>0</v>
      </c>
      <c r="AZ242" s="3">
        <f t="shared" si="287"/>
        <v>0</v>
      </c>
      <c r="BA242" s="3">
        <f t="shared" si="287"/>
        <v>0</v>
      </c>
      <c r="BB242" s="3">
        <f t="shared" si="287"/>
        <v>0</v>
      </c>
      <c r="BC242" s="3">
        <f t="shared" si="287"/>
        <v>0</v>
      </c>
      <c r="BD242" s="3">
        <f t="shared" si="287"/>
        <v>0</v>
      </c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>
        <f>ROUND(SUMIF(AA221:AA240,"=441972564",FQ221:FQ240),2)</f>
        <v>0</v>
      </c>
      <c r="BY242" s="3">
        <f>ROUND(SUMIF(AA221:AA240,"=441972564",FR221:FR240),2)</f>
        <v>0</v>
      </c>
      <c r="BZ242" s="3">
        <f>ROUND(SUMIF(AA221:AA240,"=441972564",GL221:GL240),2)</f>
        <v>0</v>
      </c>
      <c r="CA242" s="3">
        <f>ROUND(SUMIF(AA221:AA240,"=441972564",GM221:GM240),2)</f>
        <v>0</v>
      </c>
      <c r="CB242" s="3">
        <f>ROUND(SUMIF(AA221:AA240,"=441972564",GN221:GN240),2)</f>
        <v>0</v>
      </c>
      <c r="CC242" s="3">
        <f>ROUND(SUMIF(AA221:AA240,"=441972564",GO221:GO240),2)</f>
        <v>0</v>
      </c>
      <c r="CD242" s="3">
        <f>ROUND(SUMIF(AA221:AA240,"=441972564",GP221:GP240),2)</f>
        <v>0</v>
      </c>
      <c r="CE242" s="3">
        <f>AC242-BX242</f>
        <v>0</v>
      </c>
      <c r="CF242" s="3">
        <f>AC242-BY242</f>
        <v>0</v>
      </c>
      <c r="CG242" s="3">
        <f>BX242-BZ242</f>
        <v>0</v>
      </c>
      <c r="CH242" s="3">
        <f>AC242-BX242-BY242+BZ242</f>
        <v>0</v>
      </c>
      <c r="CI242" s="3">
        <f>BY242-BZ242</f>
        <v>0</v>
      </c>
      <c r="CJ242" s="3">
        <f>ROUND(SUMIF(AA221:AA240,"=441972564",GX221:GX240),2)</f>
        <v>0</v>
      </c>
      <c r="CK242" s="3">
        <f>ROUND(SUMIF(AA221:AA240,"=441972564",GY221:GY240),2)</f>
        <v>0</v>
      </c>
      <c r="CL242" s="3">
        <f>ROUND(SUMIF(AA221:AA240,"=441972564",GZ221:GZ240),2)</f>
        <v>0</v>
      </c>
      <c r="CM242" s="3">
        <f>ROUND(SUMIF(AA221:AA240,"=441972564",HD221:HD240),2)</f>
        <v>0</v>
      </c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4">
        <f t="shared" ref="DG242:DL242" si="288">ROUND(DT242,2)</f>
        <v>0</v>
      </c>
      <c r="DH242" s="4">
        <f t="shared" si="288"/>
        <v>0</v>
      </c>
      <c r="DI242" s="4">
        <f t="shared" si="288"/>
        <v>0</v>
      </c>
      <c r="DJ242" s="4">
        <f t="shared" si="288"/>
        <v>0</v>
      </c>
      <c r="DK242" s="4">
        <f t="shared" si="288"/>
        <v>0</v>
      </c>
      <c r="DL242" s="4">
        <f t="shared" si="288"/>
        <v>0</v>
      </c>
      <c r="DM242" s="4">
        <f>DZ242</f>
        <v>0</v>
      </c>
      <c r="DN242" s="4">
        <f>EA242</f>
        <v>0</v>
      </c>
      <c r="DO242" s="4">
        <f>ROUND(EB242,2)</f>
        <v>0</v>
      </c>
      <c r="DP242" s="4">
        <f>ROUND(EC242,2)</f>
        <v>0</v>
      </c>
      <c r="DQ242" s="4">
        <f>ROUND(ED242,2)</f>
        <v>0</v>
      </c>
      <c r="DR242" s="4"/>
      <c r="DS242" s="4"/>
      <c r="DT242" s="4">
        <f>ROUND(SUMIF(AA221:AA240,"=441972566",O221:O240),2)</f>
        <v>0</v>
      </c>
      <c r="DU242" s="4">
        <f>ROUND(SUMIF(AA221:AA240,"=441972566",P221:P240),2)</f>
        <v>0</v>
      </c>
      <c r="DV242" s="4">
        <f>ROUND(SUMIF(AA221:AA240,"=441972566",Q221:Q240),2)</f>
        <v>0</v>
      </c>
      <c r="DW242" s="4">
        <f>ROUND(SUMIF(AA221:AA240,"=441972566",R221:R240),2)</f>
        <v>0</v>
      </c>
      <c r="DX242" s="4">
        <f>ROUND(SUMIF(AA221:AA240,"=441972566",S221:S240),2)</f>
        <v>0</v>
      </c>
      <c r="DY242" s="4">
        <f>ROUND(SUMIF(AA221:AA240,"=441972566",T221:T240),2)</f>
        <v>0</v>
      </c>
      <c r="DZ242" s="4">
        <f>SUMIF(AA221:AA240,"=441972566",U221:U240)</f>
        <v>0</v>
      </c>
      <c r="EA242" s="4">
        <f>SUMIF(AA221:AA240,"=441972566",V221:V240)</f>
        <v>0</v>
      </c>
      <c r="EB242" s="4">
        <f>ROUND(SUMIF(AA221:AA240,"=441972566",W221:W240),2)</f>
        <v>0</v>
      </c>
      <c r="EC242" s="4">
        <f>ROUND(SUMIF(AA221:AA240,"=441972566",X221:X240),2)</f>
        <v>0</v>
      </c>
      <c r="ED242" s="4">
        <f>ROUND(SUMIF(AA221:AA240,"=441972566",Y221:Y240),2)</f>
        <v>0</v>
      </c>
      <c r="EE242" s="4"/>
      <c r="EF242" s="4"/>
      <c r="EG242" s="4">
        <f t="shared" ref="EG242:EV242" si="289">ROUND(FP242,2)</f>
        <v>0</v>
      </c>
      <c r="EH242" s="4">
        <f t="shared" si="289"/>
        <v>0</v>
      </c>
      <c r="EI242" s="4">
        <f t="shared" si="289"/>
        <v>0</v>
      </c>
      <c r="EJ242" s="4">
        <f t="shared" si="289"/>
        <v>0</v>
      </c>
      <c r="EK242" s="4">
        <f t="shared" si="289"/>
        <v>0</v>
      </c>
      <c r="EL242" s="4">
        <f t="shared" si="289"/>
        <v>0</v>
      </c>
      <c r="EM242" s="4">
        <f t="shared" si="289"/>
        <v>0</v>
      </c>
      <c r="EN242" s="4">
        <f t="shared" si="289"/>
        <v>0</v>
      </c>
      <c r="EO242" s="4">
        <f t="shared" si="289"/>
        <v>0</v>
      </c>
      <c r="EP242" s="4">
        <f t="shared" si="289"/>
        <v>0</v>
      </c>
      <c r="EQ242" s="4">
        <f t="shared" si="289"/>
        <v>0</v>
      </c>
      <c r="ER242" s="4">
        <f t="shared" si="289"/>
        <v>0</v>
      </c>
      <c r="ES242" s="4">
        <f t="shared" si="289"/>
        <v>0</v>
      </c>
      <c r="ET242" s="4">
        <f t="shared" si="289"/>
        <v>0</v>
      </c>
      <c r="EU242" s="4">
        <f t="shared" si="289"/>
        <v>0</v>
      </c>
      <c r="EV242" s="4">
        <f t="shared" si="289"/>
        <v>0</v>
      </c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>
        <f>ROUND(SUMIF(AA221:AA240,"=441972566",FQ221:FQ240),2)</f>
        <v>0</v>
      </c>
      <c r="FQ242" s="4">
        <f>ROUND(SUMIF(AA221:AA240,"=441972566",FR221:FR240),2)</f>
        <v>0</v>
      </c>
      <c r="FR242" s="4">
        <f>ROUND(SUMIF(AA221:AA240,"=441972566",GL221:GL240),2)</f>
        <v>0</v>
      </c>
      <c r="FS242" s="4">
        <f>ROUND(SUMIF(AA221:AA240,"=441972566",GM221:GM240),2)</f>
        <v>0</v>
      </c>
      <c r="FT242" s="4">
        <f>ROUND(SUMIF(AA221:AA240,"=441972566",GN221:GN240),2)</f>
        <v>0</v>
      </c>
      <c r="FU242" s="4">
        <f>ROUND(SUMIF(AA221:AA240,"=441972566",GO221:GO240),2)</f>
        <v>0</v>
      </c>
      <c r="FV242" s="4">
        <f>ROUND(SUMIF(AA221:AA240,"=441972566",GP221:GP240),2)</f>
        <v>0</v>
      </c>
      <c r="FW242" s="4">
        <f>DU242-FP242</f>
        <v>0</v>
      </c>
      <c r="FX242" s="4">
        <f>DU242-FQ242</f>
        <v>0</v>
      </c>
      <c r="FY242" s="4">
        <f>FP242-FR242</f>
        <v>0</v>
      </c>
      <c r="FZ242" s="4">
        <f>DU242-FP242-FQ242+FR242</f>
        <v>0</v>
      </c>
      <c r="GA242" s="4">
        <f>FQ242-FR242</f>
        <v>0</v>
      </c>
      <c r="GB242" s="4">
        <f>ROUND(SUMIF(AA221:AA240,"=441972566",GX221:GX240),2)</f>
        <v>0</v>
      </c>
      <c r="GC242" s="4">
        <f>ROUND(SUMIF(AA221:AA240,"=441972566",GY221:GY240),2)</f>
        <v>0</v>
      </c>
      <c r="GD242" s="4">
        <f>ROUND(SUMIF(AA221:AA240,"=441972566",GZ221:GZ240),2)</f>
        <v>0</v>
      </c>
      <c r="GE242" s="4">
        <f>ROUND(SUMIF(AA221:AA240,"=441972566",HD221:HD240),2)</f>
        <v>0</v>
      </c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>
        <v>0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201</v>
      </c>
      <c r="F244" s="5">
        <f>ROUND(Source!O242,O244)</f>
        <v>0</v>
      </c>
      <c r="G244" s="5" t="s">
        <v>40</v>
      </c>
      <c r="H244" s="5" t="s">
        <v>41</v>
      </c>
      <c r="I244" s="5"/>
      <c r="J244" s="5"/>
      <c r="K244" s="5">
        <v>201</v>
      </c>
      <c r="L244" s="5">
        <v>1</v>
      </c>
      <c r="M244" s="5">
        <v>3</v>
      </c>
      <c r="N244" s="5" t="s">
        <v>3</v>
      </c>
      <c r="O244" s="5">
        <v>2</v>
      </c>
      <c r="P244" s="5">
        <f>ROUND(Source!DG242,O244)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202</v>
      </c>
      <c r="F245" s="5">
        <f>ROUND(Source!P242,O245)</f>
        <v>0</v>
      </c>
      <c r="G245" s="5" t="s">
        <v>42</v>
      </c>
      <c r="H245" s="5" t="s">
        <v>43</v>
      </c>
      <c r="I245" s="5"/>
      <c r="J245" s="5"/>
      <c r="K245" s="5">
        <v>202</v>
      </c>
      <c r="L245" s="5">
        <v>2</v>
      </c>
      <c r="M245" s="5">
        <v>3</v>
      </c>
      <c r="N245" s="5" t="s">
        <v>3</v>
      </c>
      <c r="O245" s="5">
        <v>2</v>
      </c>
      <c r="P245" s="5">
        <f>ROUND(Source!DH242,O245)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222</v>
      </c>
      <c r="F246" s="5">
        <f>ROUND(Source!AO242,O246)</f>
        <v>0</v>
      </c>
      <c r="G246" s="5" t="s">
        <v>44</v>
      </c>
      <c r="H246" s="5" t="s">
        <v>45</v>
      </c>
      <c r="I246" s="5"/>
      <c r="J246" s="5"/>
      <c r="K246" s="5">
        <v>222</v>
      </c>
      <c r="L246" s="5">
        <v>3</v>
      </c>
      <c r="M246" s="5">
        <v>3</v>
      </c>
      <c r="N246" s="5" t="s">
        <v>3</v>
      </c>
      <c r="O246" s="5">
        <v>2</v>
      </c>
      <c r="P246" s="5">
        <f>ROUND(Source!EG242,O246)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225</v>
      </c>
      <c r="F247" s="5">
        <f>ROUND(Source!AV242,O247)</f>
        <v>0</v>
      </c>
      <c r="G247" s="5" t="s">
        <v>46</v>
      </c>
      <c r="H247" s="5" t="s">
        <v>47</v>
      </c>
      <c r="I247" s="5"/>
      <c r="J247" s="5"/>
      <c r="K247" s="5">
        <v>225</v>
      </c>
      <c r="L247" s="5">
        <v>4</v>
      </c>
      <c r="M247" s="5">
        <v>3</v>
      </c>
      <c r="N247" s="5" t="s">
        <v>3</v>
      </c>
      <c r="O247" s="5">
        <v>2</v>
      </c>
      <c r="P247" s="5">
        <f>ROUND(Source!EN242,O247)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226</v>
      </c>
      <c r="F248" s="5">
        <f>ROUND(Source!AW242,O248)</f>
        <v>0</v>
      </c>
      <c r="G248" s="5" t="s">
        <v>48</v>
      </c>
      <c r="H248" s="5" t="s">
        <v>49</v>
      </c>
      <c r="I248" s="5"/>
      <c r="J248" s="5"/>
      <c r="K248" s="5">
        <v>226</v>
      </c>
      <c r="L248" s="5">
        <v>5</v>
      </c>
      <c r="M248" s="5">
        <v>3</v>
      </c>
      <c r="N248" s="5" t="s">
        <v>3</v>
      </c>
      <c r="O248" s="5">
        <v>2</v>
      </c>
      <c r="P248" s="5">
        <f>ROUND(Source!EO242,O248)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227</v>
      </c>
      <c r="F249" s="5">
        <f>ROUND(Source!AX242,O249)</f>
        <v>0</v>
      </c>
      <c r="G249" s="5" t="s">
        <v>50</v>
      </c>
      <c r="H249" s="5" t="s">
        <v>51</v>
      </c>
      <c r="I249" s="5"/>
      <c r="J249" s="5"/>
      <c r="K249" s="5">
        <v>227</v>
      </c>
      <c r="L249" s="5">
        <v>6</v>
      </c>
      <c r="M249" s="5">
        <v>3</v>
      </c>
      <c r="N249" s="5" t="s">
        <v>3</v>
      </c>
      <c r="O249" s="5">
        <v>2</v>
      </c>
      <c r="P249" s="5">
        <f>ROUND(Source!EP242,O249)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228</v>
      </c>
      <c r="F250" s="5">
        <f>ROUND(Source!AY242,O250)</f>
        <v>0</v>
      </c>
      <c r="G250" s="5" t="s">
        <v>52</v>
      </c>
      <c r="H250" s="5" t="s">
        <v>53</v>
      </c>
      <c r="I250" s="5"/>
      <c r="J250" s="5"/>
      <c r="K250" s="5">
        <v>228</v>
      </c>
      <c r="L250" s="5">
        <v>7</v>
      </c>
      <c r="M250" s="5">
        <v>3</v>
      </c>
      <c r="N250" s="5" t="s">
        <v>3</v>
      </c>
      <c r="O250" s="5">
        <v>2</v>
      </c>
      <c r="P250" s="5">
        <f>ROUND(Source!EQ242,O250)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216</v>
      </c>
      <c r="F251" s="5">
        <f>ROUND(Source!AP242,O251)</f>
        <v>0</v>
      </c>
      <c r="G251" s="5" t="s">
        <v>54</v>
      </c>
      <c r="H251" s="5" t="s">
        <v>55</v>
      </c>
      <c r="I251" s="5"/>
      <c r="J251" s="5"/>
      <c r="K251" s="5">
        <v>216</v>
      </c>
      <c r="L251" s="5">
        <v>8</v>
      </c>
      <c r="M251" s="5">
        <v>3</v>
      </c>
      <c r="N251" s="5" t="s">
        <v>3</v>
      </c>
      <c r="O251" s="5">
        <v>2</v>
      </c>
      <c r="P251" s="5">
        <f>ROUND(Source!EH242,O251)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223</v>
      </c>
      <c r="F252" s="5">
        <f>ROUND(Source!AQ242,O252)</f>
        <v>0</v>
      </c>
      <c r="G252" s="5" t="s">
        <v>56</v>
      </c>
      <c r="H252" s="5" t="s">
        <v>57</v>
      </c>
      <c r="I252" s="5"/>
      <c r="J252" s="5"/>
      <c r="K252" s="5">
        <v>223</v>
      </c>
      <c r="L252" s="5">
        <v>9</v>
      </c>
      <c r="M252" s="5">
        <v>3</v>
      </c>
      <c r="N252" s="5" t="s">
        <v>3</v>
      </c>
      <c r="O252" s="5">
        <v>2</v>
      </c>
      <c r="P252" s="5">
        <f>ROUND(Source!EI242,O252)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229</v>
      </c>
      <c r="F253" s="5">
        <f>ROUND(Source!AZ242,O253)</f>
        <v>0</v>
      </c>
      <c r="G253" s="5" t="s">
        <v>58</v>
      </c>
      <c r="H253" s="5" t="s">
        <v>59</v>
      </c>
      <c r="I253" s="5"/>
      <c r="J253" s="5"/>
      <c r="K253" s="5">
        <v>229</v>
      </c>
      <c r="L253" s="5">
        <v>10</v>
      </c>
      <c r="M253" s="5">
        <v>3</v>
      </c>
      <c r="N253" s="5" t="s">
        <v>3</v>
      </c>
      <c r="O253" s="5">
        <v>2</v>
      </c>
      <c r="P253" s="5">
        <f>ROUND(Source!ER242,O253)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203</v>
      </c>
      <c r="F254" s="5">
        <f>ROUND(Source!Q242,O254)</f>
        <v>0</v>
      </c>
      <c r="G254" s="5" t="s">
        <v>60</v>
      </c>
      <c r="H254" s="5" t="s">
        <v>61</v>
      </c>
      <c r="I254" s="5"/>
      <c r="J254" s="5"/>
      <c r="K254" s="5">
        <v>203</v>
      </c>
      <c r="L254" s="5">
        <v>11</v>
      </c>
      <c r="M254" s="5">
        <v>3</v>
      </c>
      <c r="N254" s="5" t="s">
        <v>3</v>
      </c>
      <c r="O254" s="5">
        <v>2</v>
      </c>
      <c r="P254" s="5">
        <f>ROUND(Source!DI242,O254)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231</v>
      </c>
      <c r="F255" s="5">
        <f>ROUND(Source!BB242,O255)</f>
        <v>0</v>
      </c>
      <c r="G255" s="5" t="s">
        <v>62</v>
      </c>
      <c r="H255" s="5" t="s">
        <v>63</v>
      </c>
      <c r="I255" s="5"/>
      <c r="J255" s="5"/>
      <c r="K255" s="5">
        <v>231</v>
      </c>
      <c r="L255" s="5">
        <v>12</v>
      </c>
      <c r="M255" s="5">
        <v>3</v>
      </c>
      <c r="N255" s="5" t="s">
        <v>3</v>
      </c>
      <c r="O255" s="5">
        <v>2</v>
      </c>
      <c r="P255" s="5">
        <f>ROUND(Source!ET242,O255)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204</v>
      </c>
      <c r="F256" s="5">
        <f>ROUND(Source!R242,O256)</f>
        <v>0</v>
      </c>
      <c r="G256" s="5" t="s">
        <v>64</v>
      </c>
      <c r="H256" s="5" t="s">
        <v>65</v>
      </c>
      <c r="I256" s="5"/>
      <c r="J256" s="5"/>
      <c r="K256" s="5">
        <v>204</v>
      </c>
      <c r="L256" s="5">
        <v>13</v>
      </c>
      <c r="M256" s="5">
        <v>3</v>
      </c>
      <c r="N256" s="5" t="s">
        <v>3</v>
      </c>
      <c r="O256" s="5">
        <v>2</v>
      </c>
      <c r="P256" s="5">
        <f>ROUND(Source!DJ242,O256)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205</v>
      </c>
      <c r="F257" s="5">
        <f>ROUND(Source!S242,O257)</f>
        <v>0</v>
      </c>
      <c r="G257" s="5" t="s">
        <v>66</v>
      </c>
      <c r="H257" s="5" t="s">
        <v>67</v>
      </c>
      <c r="I257" s="5"/>
      <c r="J257" s="5"/>
      <c r="K257" s="5">
        <v>205</v>
      </c>
      <c r="L257" s="5">
        <v>14</v>
      </c>
      <c r="M257" s="5">
        <v>3</v>
      </c>
      <c r="N257" s="5" t="s">
        <v>3</v>
      </c>
      <c r="O257" s="5">
        <v>2</v>
      </c>
      <c r="P257" s="5">
        <f>ROUND(Source!DK242,O257)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232</v>
      </c>
      <c r="F258" s="5">
        <f>ROUND(Source!BC242,O258)</f>
        <v>0</v>
      </c>
      <c r="G258" s="5" t="s">
        <v>68</v>
      </c>
      <c r="H258" s="5" t="s">
        <v>69</v>
      </c>
      <c r="I258" s="5"/>
      <c r="J258" s="5"/>
      <c r="K258" s="5">
        <v>232</v>
      </c>
      <c r="L258" s="5">
        <v>15</v>
      </c>
      <c r="M258" s="5">
        <v>3</v>
      </c>
      <c r="N258" s="5" t="s">
        <v>3</v>
      </c>
      <c r="O258" s="5">
        <v>2</v>
      </c>
      <c r="P258" s="5">
        <f>ROUND(Source!EU242,O258)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214</v>
      </c>
      <c r="F259" s="5">
        <f>ROUND(Source!AS242,O259)</f>
        <v>0</v>
      </c>
      <c r="G259" s="5" t="s">
        <v>70</v>
      </c>
      <c r="H259" s="5" t="s">
        <v>71</v>
      </c>
      <c r="I259" s="5"/>
      <c r="J259" s="5"/>
      <c r="K259" s="5">
        <v>214</v>
      </c>
      <c r="L259" s="5">
        <v>16</v>
      </c>
      <c r="M259" s="5">
        <v>3</v>
      </c>
      <c r="N259" s="5" t="s">
        <v>3</v>
      </c>
      <c r="O259" s="5">
        <v>2</v>
      </c>
      <c r="P259" s="5">
        <f>ROUND(Source!EK242,O259)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215</v>
      </c>
      <c r="F260" s="5">
        <f>ROUND(Source!AT242,O260)</f>
        <v>0</v>
      </c>
      <c r="G260" s="5" t="s">
        <v>72</v>
      </c>
      <c r="H260" s="5" t="s">
        <v>73</v>
      </c>
      <c r="I260" s="5"/>
      <c r="J260" s="5"/>
      <c r="K260" s="5">
        <v>215</v>
      </c>
      <c r="L260" s="5">
        <v>17</v>
      </c>
      <c r="M260" s="5">
        <v>3</v>
      </c>
      <c r="N260" s="5" t="s">
        <v>3</v>
      </c>
      <c r="O260" s="5">
        <v>2</v>
      </c>
      <c r="P260" s="5">
        <f>ROUND(Source!EL242,O260)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217</v>
      </c>
      <c r="F261" s="5">
        <f>ROUND(Source!AU242,O261)</f>
        <v>0</v>
      </c>
      <c r="G261" s="5" t="s">
        <v>74</v>
      </c>
      <c r="H261" s="5" t="s">
        <v>75</v>
      </c>
      <c r="I261" s="5"/>
      <c r="J261" s="5"/>
      <c r="K261" s="5">
        <v>217</v>
      </c>
      <c r="L261" s="5">
        <v>18</v>
      </c>
      <c r="M261" s="5">
        <v>3</v>
      </c>
      <c r="N261" s="5" t="s">
        <v>3</v>
      </c>
      <c r="O261" s="5">
        <v>2</v>
      </c>
      <c r="P261" s="5">
        <f>ROUND(Source!EM242,O261)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230</v>
      </c>
      <c r="F262" s="5">
        <f>ROUND(Source!BA242,O262)</f>
        <v>0</v>
      </c>
      <c r="G262" s="5" t="s">
        <v>76</v>
      </c>
      <c r="H262" s="5" t="s">
        <v>77</v>
      </c>
      <c r="I262" s="5"/>
      <c r="J262" s="5"/>
      <c r="K262" s="5">
        <v>230</v>
      </c>
      <c r="L262" s="5">
        <v>19</v>
      </c>
      <c r="M262" s="5">
        <v>3</v>
      </c>
      <c r="N262" s="5" t="s">
        <v>3</v>
      </c>
      <c r="O262" s="5">
        <v>2</v>
      </c>
      <c r="P262" s="5">
        <f>ROUND(Source!ES242,O262)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206</v>
      </c>
      <c r="F263" s="5">
        <f>ROUND(Source!T242,O263)</f>
        <v>0</v>
      </c>
      <c r="G263" s="5" t="s">
        <v>78</v>
      </c>
      <c r="H263" s="5" t="s">
        <v>79</v>
      </c>
      <c r="I263" s="5"/>
      <c r="J263" s="5"/>
      <c r="K263" s="5">
        <v>206</v>
      </c>
      <c r="L263" s="5">
        <v>20</v>
      </c>
      <c r="M263" s="5">
        <v>3</v>
      </c>
      <c r="N263" s="5" t="s">
        <v>3</v>
      </c>
      <c r="O263" s="5">
        <v>2</v>
      </c>
      <c r="P263" s="5">
        <f>ROUND(Source!DL242,O263)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207</v>
      </c>
      <c r="F264" s="5">
        <f>Source!U242</f>
        <v>0</v>
      </c>
      <c r="G264" s="5" t="s">
        <v>80</v>
      </c>
      <c r="H264" s="5" t="s">
        <v>81</v>
      </c>
      <c r="I264" s="5"/>
      <c r="J264" s="5"/>
      <c r="K264" s="5">
        <v>207</v>
      </c>
      <c r="L264" s="5">
        <v>21</v>
      </c>
      <c r="M264" s="5">
        <v>3</v>
      </c>
      <c r="N264" s="5" t="s">
        <v>3</v>
      </c>
      <c r="O264" s="5">
        <v>-1</v>
      </c>
      <c r="P264" s="5">
        <f>Source!DM242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208</v>
      </c>
      <c r="F265" s="5">
        <f>Source!V242</f>
        <v>0</v>
      </c>
      <c r="G265" s="5" t="s">
        <v>82</v>
      </c>
      <c r="H265" s="5" t="s">
        <v>83</v>
      </c>
      <c r="I265" s="5"/>
      <c r="J265" s="5"/>
      <c r="K265" s="5">
        <v>208</v>
      </c>
      <c r="L265" s="5">
        <v>22</v>
      </c>
      <c r="M265" s="5">
        <v>3</v>
      </c>
      <c r="N265" s="5" t="s">
        <v>3</v>
      </c>
      <c r="O265" s="5">
        <v>-1</v>
      </c>
      <c r="P265" s="5">
        <f>Source!DN242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209</v>
      </c>
      <c r="F266" s="5">
        <f>ROUND(Source!W242,O266)</f>
        <v>0</v>
      </c>
      <c r="G266" s="5" t="s">
        <v>84</v>
      </c>
      <c r="H266" s="5" t="s">
        <v>85</v>
      </c>
      <c r="I266" s="5"/>
      <c r="J266" s="5"/>
      <c r="K266" s="5">
        <v>209</v>
      </c>
      <c r="L266" s="5">
        <v>23</v>
      </c>
      <c r="M266" s="5">
        <v>3</v>
      </c>
      <c r="N266" s="5" t="s">
        <v>3</v>
      </c>
      <c r="O266" s="5">
        <v>2</v>
      </c>
      <c r="P266" s="5">
        <f>ROUND(Source!DO242,O266)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233</v>
      </c>
      <c r="F267" s="5">
        <f>ROUND(Source!BD242,O267)</f>
        <v>0</v>
      </c>
      <c r="G267" s="5" t="s">
        <v>86</v>
      </c>
      <c r="H267" s="5" t="s">
        <v>87</v>
      </c>
      <c r="I267" s="5"/>
      <c r="J267" s="5"/>
      <c r="K267" s="5">
        <v>233</v>
      </c>
      <c r="L267" s="5">
        <v>24</v>
      </c>
      <c r="M267" s="5">
        <v>3</v>
      </c>
      <c r="N267" s="5" t="s">
        <v>3</v>
      </c>
      <c r="O267" s="5">
        <v>2</v>
      </c>
      <c r="P267" s="5">
        <f>ROUND(Source!EV242,O267)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210</v>
      </c>
      <c r="F268" s="5">
        <f>ROUND(Source!X242,O268)</f>
        <v>0</v>
      </c>
      <c r="G268" s="5" t="s">
        <v>88</v>
      </c>
      <c r="H268" s="5" t="s">
        <v>89</v>
      </c>
      <c r="I268" s="5"/>
      <c r="J268" s="5"/>
      <c r="K268" s="5">
        <v>210</v>
      </c>
      <c r="L268" s="5">
        <v>25</v>
      </c>
      <c r="M268" s="5">
        <v>3</v>
      </c>
      <c r="N268" s="5" t="s">
        <v>3</v>
      </c>
      <c r="O268" s="5">
        <v>2</v>
      </c>
      <c r="P268" s="5">
        <f>ROUND(Source!DP242,O268)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211</v>
      </c>
      <c r="F269" s="5">
        <f>ROUND(Source!Y242,O269)</f>
        <v>0</v>
      </c>
      <c r="G269" s="5" t="s">
        <v>90</v>
      </c>
      <c r="H269" s="5" t="s">
        <v>91</v>
      </c>
      <c r="I269" s="5"/>
      <c r="J269" s="5"/>
      <c r="K269" s="5">
        <v>211</v>
      </c>
      <c r="L269" s="5">
        <v>26</v>
      </c>
      <c r="M269" s="5">
        <v>3</v>
      </c>
      <c r="N269" s="5" t="s">
        <v>3</v>
      </c>
      <c r="O269" s="5">
        <v>2</v>
      </c>
      <c r="P269" s="5">
        <f>ROUND(Source!DQ242,O269)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224</v>
      </c>
      <c r="F270" s="5">
        <f>ROUND(Source!AR242,O270)</f>
        <v>0</v>
      </c>
      <c r="G270" s="5" t="s">
        <v>92</v>
      </c>
      <c r="H270" s="5" t="s">
        <v>93</v>
      </c>
      <c r="I270" s="5"/>
      <c r="J270" s="5"/>
      <c r="K270" s="5">
        <v>224</v>
      </c>
      <c r="L270" s="5">
        <v>27</v>
      </c>
      <c r="M270" s="5">
        <v>3</v>
      </c>
      <c r="N270" s="5" t="s">
        <v>3</v>
      </c>
      <c r="O270" s="5">
        <v>2</v>
      </c>
      <c r="P270" s="5">
        <f>ROUND(Source!EJ242,O270)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2" spans="1:206" x14ac:dyDescent="0.2">
      <c r="A272" s="3">
        <v>51</v>
      </c>
      <c r="B272" s="3">
        <f>B20</f>
        <v>1</v>
      </c>
      <c r="C272" s="3">
        <f>A20</f>
        <v>3</v>
      </c>
      <c r="D272" s="3">
        <f>ROW(A20)</f>
        <v>20</v>
      </c>
      <c r="E272" s="3"/>
      <c r="F272" s="3" t="str">
        <f>IF(F20&lt;&gt;"",F20,"")</f>
        <v>02-01-03</v>
      </c>
      <c r="G272" s="3" t="str">
        <f>IF(G20&lt;&gt;"",G20,"")</f>
        <v>Монтаж выключателя 160А в сущ.РЩ-0,4кВ</v>
      </c>
      <c r="H272" s="3">
        <v>0</v>
      </c>
      <c r="I272" s="3"/>
      <c r="J272" s="3"/>
      <c r="K272" s="3"/>
      <c r="L272" s="3"/>
      <c r="M272" s="3"/>
      <c r="N272" s="3"/>
      <c r="O272" s="3">
        <f t="shared" ref="O272:T272" si="290">ROUND(O39+O144+O187+O242+AB272,2)</f>
        <v>2243.7399999999998</v>
      </c>
      <c r="P272" s="3">
        <f t="shared" si="290"/>
        <v>2207.96</v>
      </c>
      <c r="Q272" s="3">
        <f t="shared" si="290"/>
        <v>1.99</v>
      </c>
      <c r="R272" s="3">
        <f t="shared" si="290"/>
        <v>0.14000000000000001</v>
      </c>
      <c r="S272" s="3">
        <f t="shared" si="290"/>
        <v>33.79</v>
      </c>
      <c r="T272" s="3">
        <f t="shared" si="290"/>
        <v>0</v>
      </c>
      <c r="U272" s="3">
        <f>U39+U144+U187+U242+AH272</f>
        <v>2.4918599999999995</v>
      </c>
      <c r="V272" s="3">
        <f>V39+V144+V187+V242+AI272</f>
        <v>0</v>
      </c>
      <c r="W272" s="3">
        <f>ROUND(W39+W144+W187+W242+AJ272,2)</f>
        <v>0</v>
      </c>
      <c r="X272" s="3">
        <f>ROUND(X39+X144+X187+X242+AK272,2)</f>
        <v>32.909999999999997</v>
      </c>
      <c r="Y272" s="3">
        <f>ROUND(Y39+Y144+Y187+Y242+AL272,2)</f>
        <v>17.3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>
        <f t="shared" ref="AO272:BD272" si="291">ROUND(AO39+AO144+AO187+AO242+BX272,2)</f>
        <v>0</v>
      </c>
      <c r="AP272" s="3">
        <f t="shared" si="291"/>
        <v>2177.25</v>
      </c>
      <c r="AQ272" s="3">
        <f t="shared" si="291"/>
        <v>0</v>
      </c>
      <c r="AR272" s="3">
        <f t="shared" si="291"/>
        <v>2293.9499999999998</v>
      </c>
      <c r="AS272" s="3">
        <f t="shared" si="291"/>
        <v>0</v>
      </c>
      <c r="AT272" s="3">
        <f t="shared" si="291"/>
        <v>116.7</v>
      </c>
      <c r="AU272" s="3">
        <f t="shared" si="291"/>
        <v>0</v>
      </c>
      <c r="AV272" s="3">
        <f t="shared" si="291"/>
        <v>2207.96</v>
      </c>
      <c r="AW272" s="3">
        <f t="shared" si="291"/>
        <v>30.71</v>
      </c>
      <c r="AX272" s="3">
        <f t="shared" si="291"/>
        <v>0</v>
      </c>
      <c r="AY272" s="3">
        <f t="shared" si="291"/>
        <v>30.71</v>
      </c>
      <c r="AZ272" s="3">
        <f t="shared" si="291"/>
        <v>2177.25</v>
      </c>
      <c r="BA272" s="3">
        <f t="shared" si="291"/>
        <v>0</v>
      </c>
      <c r="BB272" s="3">
        <f t="shared" si="291"/>
        <v>0</v>
      </c>
      <c r="BC272" s="3">
        <f t="shared" si="291"/>
        <v>0</v>
      </c>
      <c r="BD272" s="3">
        <f t="shared" si="291"/>
        <v>0</v>
      </c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4">
        <f t="shared" ref="DG272:DL272" si="292">ROUND(DG39+DG144+DG187+DG242+DT272,2)</f>
        <v>18758.72</v>
      </c>
      <c r="DH272" s="4">
        <f t="shared" si="292"/>
        <v>16849.41</v>
      </c>
      <c r="DI272" s="4">
        <f t="shared" si="292"/>
        <v>28.22</v>
      </c>
      <c r="DJ272" s="4">
        <f t="shared" si="292"/>
        <v>7.79</v>
      </c>
      <c r="DK272" s="4">
        <f t="shared" si="292"/>
        <v>1881.09</v>
      </c>
      <c r="DL272" s="4">
        <f t="shared" si="292"/>
        <v>0</v>
      </c>
      <c r="DM272" s="4">
        <f>DM39+DM144+DM187+DM242+DZ272</f>
        <v>2.4918599999999995</v>
      </c>
      <c r="DN272" s="4">
        <f>DN39+DN144+DN187+DN242+EA272</f>
        <v>0</v>
      </c>
      <c r="DO272" s="4">
        <f>ROUND(DO39+DO144+DO187+DO242+EB272,2)</f>
        <v>0</v>
      </c>
      <c r="DP272" s="4">
        <f>ROUND(DP39+DP144+DP187+DP242+EC272,2)</f>
        <v>1832.21</v>
      </c>
      <c r="DQ272" s="4">
        <f>ROUND(DQ39+DQ144+DQ187+DQ242+ED272,2)</f>
        <v>963.33</v>
      </c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>
        <f t="shared" ref="EG272:EV272" si="293">ROUND(EG39+EG144+EG187+EG242+FP272,2)</f>
        <v>0</v>
      </c>
      <c r="EH272" s="4">
        <f t="shared" si="293"/>
        <v>16677.740000000002</v>
      </c>
      <c r="EI272" s="4">
        <f t="shared" si="293"/>
        <v>0</v>
      </c>
      <c r="EJ272" s="4">
        <f t="shared" si="293"/>
        <v>21554.26</v>
      </c>
      <c r="EK272" s="4">
        <f t="shared" si="293"/>
        <v>0</v>
      </c>
      <c r="EL272" s="4">
        <f t="shared" si="293"/>
        <v>4876.5200000000004</v>
      </c>
      <c r="EM272" s="4">
        <f t="shared" si="293"/>
        <v>0</v>
      </c>
      <c r="EN272" s="4">
        <f t="shared" si="293"/>
        <v>16849.41</v>
      </c>
      <c r="EO272" s="4">
        <f t="shared" si="293"/>
        <v>171.67</v>
      </c>
      <c r="EP272" s="4">
        <f t="shared" si="293"/>
        <v>0</v>
      </c>
      <c r="EQ272" s="4">
        <f t="shared" si="293"/>
        <v>171.67</v>
      </c>
      <c r="ER272" s="4">
        <f t="shared" si="293"/>
        <v>16677.740000000002</v>
      </c>
      <c r="ES272" s="4">
        <f t="shared" si="293"/>
        <v>0</v>
      </c>
      <c r="ET272" s="4">
        <f t="shared" si="293"/>
        <v>0</v>
      </c>
      <c r="EU272" s="4">
        <f t="shared" si="293"/>
        <v>0</v>
      </c>
      <c r="EV272" s="4">
        <f t="shared" si="293"/>
        <v>0</v>
      </c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201</v>
      </c>
      <c r="F274" s="5">
        <f>ROUND(Source!O272,O274)</f>
        <v>2243.7399999999998</v>
      </c>
      <c r="G274" s="5" t="s">
        <v>40</v>
      </c>
      <c r="H274" s="5" t="s">
        <v>41</v>
      </c>
      <c r="I274" s="5"/>
      <c r="J274" s="5"/>
      <c r="K274" s="5">
        <v>201</v>
      </c>
      <c r="L274" s="5">
        <v>1</v>
      </c>
      <c r="M274" s="5">
        <v>3</v>
      </c>
      <c r="N274" s="5" t="s">
        <v>3</v>
      </c>
      <c r="O274" s="5">
        <v>2</v>
      </c>
      <c r="P274" s="5">
        <f>ROUND(Source!DG272,O274)</f>
        <v>18758.72</v>
      </c>
      <c r="Q274" s="5"/>
      <c r="R274" s="5"/>
      <c r="S274" s="5"/>
      <c r="T274" s="5"/>
      <c r="U274" s="5"/>
      <c r="V274" s="5"/>
      <c r="W274" s="5">
        <v>2243.7399999999998</v>
      </c>
      <c r="X274" s="5">
        <v>1</v>
      </c>
      <c r="Y274" s="5">
        <v>2243.7399999999998</v>
      </c>
      <c r="Z274" s="5">
        <v>18758.72</v>
      </c>
      <c r="AA274" s="5">
        <v>1</v>
      </c>
      <c r="AB274" s="5">
        <v>18758.72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202</v>
      </c>
      <c r="F275" s="5">
        <f>ROUND(Source!P272,O275)</f>
        <v>2207.96</v>
      </c>
      <c r="G275" s="5" t="s">
        <v>42</v>
      </c>
      <c r="H275" s="5" t="s">
        <v>43</v>
      </c>
      <c r="I275" s="5"/>
      <c r="J275" s="5"/>
      <c r="K275" s="5">
        <v>202</v>
      </c>
      <c r="L275" s="5">
        <v>2</v>
      </c>
      <c r="M275" s="5">
        <v>3</v>
      </c>
      <c r="N275" s="5" t="s">
        <v>3</v>
      </c>
      <c r="O275" s="5">
        <v>2</v>
      </c>
      <c r="P275" s="5">
        <f>ROUND(Source!DH272,O275)</f>
        <v>16849.41</v>
      </c>
      <c r="Q275" s="5"/>
      <c r="R275" s="5"/>
      <c r="S275" s="5"/>
      <c r="T275" s="5"/>
      <c r="U275" s="5"/>
      <c r="V275" s="5"/>
      <c r="W275" s="5">
        <v>2207.96</v>
      </c>
      <c r="X275" s="5">
        <v>1</v>
      </c>
      <c r="Y275" s="5">
        <v>2207.96</v>
      </c>
      <c r="Z275" s="5">
        <v>16849.41</v>
      </c>
      <c r="AA275" s="5">
        <v>1</v>
      </c>
      <c r="AB275" s="5">
        <v>16849.41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222</v>
      </c>
      <c r="F276" s="5">
        <f>ROUND(Source!AO272,O276)</f>
        <v>0</v>
      </c>
      <c r="G276" s="5" t="s">
        <v>44</v>
      </c>
      <c r="H276" s="5" t="s">
        <v>45</v>
      </c>
      <c r="I276" s="5"/>
      <c r="J276" s="5"/>
      <c r="K276" s="5">
        <v>222</v>
      </c>
      <c r="L276" s="5">
        <v>3</v>
      </c>
      <c r="M276" s="5">
        <v>3</v>
      </c>
      <c r="N276" s="5" t="s">
        <v>3</v>
      </c>
      <c r="O276" s="5">
        <v>2</v>
      </c>
      <c r="P276" s="5">
        <f>ROUND(Source!EG272,O276)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225</v>
      </c>
      <c r="F277" s="5">
        <f>ROUND(Source!AV272,O277)</f>
        <v>2207.96</v>
      </c>
      <c r="G277" s="5" t="s">
        <v>46</v>
      </c>
      <c r="H277" s="5" t="s">
        <v>47</v>
      </c>
      <c r="I277" s="5"/>
      <c r="J277" s="5"/>
      <c r="K277" s="5">
        <v>225</v>
      </c>
      <c r="L277" s="5">
        <v>4</v>
      </c>
      <c r="M277" s="5">
        <v>3</v>
      </c>
      <c r="N277" s="5" t="s">
        <v>3</v>
      </c>
      <c r="O277" s="5">
        <v>2</v>
      </c>
      <c r="P277" s="5">
        <f>ROUND(Source!EN272,O277)</f>
        <v>16849.41</v>
      </c>
      <c r="Q277" s="5"/>
      <c r="R277" s="5"/>
      <c r="S277" s="5"/>
      <c r="T277" s="5"/>
      <c r="U277" s="5"/>
      <c r="V277" s="5"/>
      <c r="W277" s="5">
        <v>2207.96</v>
      </c>
      <c r="X277" s="5">
        <v>1</v>
      </c>
      <c r="Y277" s="5">
        <v>2207.96</v>
      </c>
      <c r="Z277" s="5">
        <v>16849.41</v>
      </c>
      <c r="AA277" s="5">
        <v>1</v>
      </c>
      <c r="AB277" s="5">
        <v>16849.41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226</v>
      </c>
      <c r="F278" s="5">
        <f>ROUND(Source!AW272,O278)</f>
        <v>30.71</v>
      </c>
      <c r="G278" s="5" t="s">
        <v>48</v>
      </c>
      <c r="H278" s="5" t="s">
        <v>49</v>
      </c>
      <c r="I278" s="5"/>
      <c r="J278" s="5"/>
      <c r="K278" s="5">
        <v>226</v>
      </c>
      <c r="L278" s="5">
        <v>5</v>
      </c>
      <c r="M278" s="5">
        <v>3</v>
      </c>
      <c r="N278" s="5" t="s">
        <v>3</v>
      </c>
      <c r="O278" s="5">
        <v>2</v>
      </c>
      <c r="P278" s="5">
        <f>ROUND(Source!EO272,O278)</f>
        <v>171.67</v>
      </c>
      <c r="Q278" s="5"/>
      <c r="R278" s="5"/>
      <c r="S278" s="5"/>
      <c r="T278" s="5"/>
      <c r="U278" s="5"/>
      <c r="V278" s="5"/>
      <c r="W278" s="5">
        <v>30.71</v>
      </c>
      <c r="X278" s="5">
        <v>1</v>
      </c>
      <c r="Y278" s="5">
        <v>30.71</v>
      </c>
      <c r="Z278" s="5">
        <v>171.67</v>
      </c>
      <c r="AA278" s="5">
        <v>1</v>
      </c>
      <c r="AB278" s="5">
        <v>171.67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227</v>
      </c>
      <c r="F279" s="5">
        <f>ROUND(Source!AX272,O279)</f>
        <v>0</v>
      </c>
      <c r="G279" s="5" t="s">
        <v>50</v>
      </c>
      <c r="H279" s="5" t="s">
        <v>51</v>
      </c>
      <c r="I279" s="5"/>
      <c r="J279" s="5"/>
      <c r="K279" s="5">
        <v>227</v>
      </c>
      <c r="L279" s="5">
        <v>6</v>
      </c>
      <c r="M279" s="5">
        <v>3</v>
      </c>
      <c r="N279" s="5" t="s">
        <v>3</v>
      </c>
      <c r="O279" s="5">
        <v>2</v>
      </c>
      <c r="P279" s="5">
        <f>ROUND(Source!EP272,O279)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228</v>
      </c>
      <c r="F280" s="5">
        <f>ROUND(Source!AY272,O280)</f>
        <v>30.71</v>
      </c>
      <c r="G280" s="5" t="s">
        <v>52</v>
      </c>
      <c r="H280" s="5" t="s">
        <v>53</v>
      </c>
      <c r="I280" s="5"/>
      <c r="J280" s="5"/>
      <c r="K280" s="5">
        <v>228</v>
      </c>
      <c r="L280" s="5">
        <v>7</v>
      </c>
      <c r="M280" s="5">
        <v>3</v>
      </c>
      <c r="N280" s="5" t="s">
        <v>3</v>
      </c>
      <c r="O280" s="5">
        <v>2</v>
      </c>
      <c r="P280" s="5">
        <f>ROUND(Source!EQ272,O280)</f>
        <v>171.67</v>
      </c>
      <c r="Q280" s="5"/>
      <c r="R280" s="5"/>
      <c r="S280" s="5"/>
      <c r="T280" s="5"/>
      <c r="U280" s="5"/>
      <c r="V280" s="5"/>
      <c r="W280" s="5">
        <v>30.71</v>
      </c>
      <c r="X280" s="5">
        <v>1</v>
      </c>
      <c r="Y280" s="5">
        <v>30.71</v>
      </c>
      <c r="Z280" s="5">
        <v>171.67</v>
      </c>
      <c r="AA280" s="5">
        <v>1</v>
      </c>
      <c r="AB280" s="5">
        <v>171.67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216</v>
      </c>
      <c r="F281" s="5">
        <f>ROUND(Source!AP272,O281)</f>
        <v>2177.25</v>
      </c>
      <c r="G281" s="5" t="s">
        <v>54</v>
      </c>
      <c r="H281" s="5" t="s">
        <v>55</v>
      </c>
      <c r="I281" s="5"/>
      <c r="J281" s="5"/>
      <c r="K281" s="5">
        <v>216</v>
      </c>
      <c r="L281" s="5">
        <v>8</v>
      </c>
      <c r="M281" s="5">
        <v>3</v>
      </c>
      <c r="N281" s="5" t="s">
        <v>3</v>
      </c>
      <c r="O281" s="5">
        <v>2</v>
      </c>
      <c r="P281" s="5">
        <f>ROUND(Source!EH272,O281)</f>
        <v>16677.740000000002</v>
      </c>
      <c r="Q281" s="5"/>
      <c r="R281" s="5"/>
      <c r="S281" s="5"/>
      <c r="T281" s="5"/>
      <c r="U281" s="5"/>
      <c r="V281" s="5"/>
      <c r="W281" s="5">
        <v>2177.25</v>
      </c>
      <c r="X281" s="5">
        <v>1</v>
      </c>
      <c r="Y281" s="5">
        <v>2177.25</v>
      </c>
      <c r="Z281" s="5">
        <v>16677.740000000002</v>
      </c>
      <c r="AA281" s="5">
        <v>1</v>
      </c>
      <c r="AB281" s="5">
        <v>16677.740000000002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223</v>
      </c>
      <c r="F282" s="5">
        <f>ROUND(Source!AQ272,O282)</f>
        <v>0</v>
      </c>
      <c r="G282" s="5" t="s">
        <v>56</v>
      </c>
      <c r="H282" s="5" t="s">
        <v>57</v>
      </c>
      <c r="I282" s="5"/>
      <c r="J282" s="5"/>
      <c r="K282" s="5">
        <v>223</v>
      </c>
      <c r="L282" s="5">
        <v>9</v>
      </c>
      <c r="M282" s="5">
        <v>3</v>
      </c>
      <c r="N282" s="5" t="s">
        <v>3</v>
      </c>
      <c r="O282" s="5">
        <v>2</v>
      </c>
      <c r="P282" s="5">
        <f>ROUND(Source!EI272,O282)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229</v>
      </c>
      <c r="F283" s="5">
        <f>ROUND(Source!AZ272,O283)</f>
        <v>2177.25</v>
      </c>
      <c r="G283" s="5" t="s">
        <v>58</v>
      </c>
      <c r="H283" s="5" t="s">
        <v>59</v>
      </c>
      <c r="I283" s="5"/>
      <c r="J283" s="5"/>
      <c r="K283" s="5">
        <v>229</v>
      </c>
      <c r="L283" s="5">
        <v>10</v>
      </c>
      <c r="M283" s="5">
        <v>3</v>
      </c>
      <c r="N283" s="5" t="s">
        <v>3</v>
      </c>
      <c r="O283" s="5">
        <v>2</v>
      </c>
      <c r="P283" s="5">
        <f>ROUND(Source!ER272,O283)</f>
        <v>16677.740000000002</v>
      </c>
      <c r="Q283" s="5"/>
      <c r="R283" s="5"/>
      <c r="S283" s="5"/>
      <c r="T283" s="5"/>
      <c r="U283" s="5"/>
      <c r="V283" s="5"/>
      <c r="W283" s="5">
        <v>2177.25</v>
      </c>
      <c r="X283" s="5">
        <v>1</v>
      </c>
      <c r="Y283" s="5">
        <v>2177.25</v>
      </c>
      <c r="Z283" s="5">
        <v>16677.740000000002</v>
      </c>
      <c r="AA283" s="5">
        <v>1</v>
      </c>
      <c r="AB283" s="5">
        <v>16677.740000000002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203</v>
      </c>
      <c r="F284" s="5">
        <f>ROUND(Source!Q272,O284)</f>
        <v>1.99</v>
      </c>
      <c r="G284" s="5" t="s">
        <v>60</v>
      </c>
      <c r="H284" s="5" t="s">
        <v>61</v>
      </c>
      <c r="I284" s="5"/>
      <c r="J284" s="5"/>
      <c r="K284" s="5">
        <v>203</v>
      </c>
      <c r="L284" s="5">
        <v>11</v>
      </c>
      <c r="M284" s="5">
        <v>3</v>
      </c>
      <c r="N284" s="5" t="s">
        <v>3</v>
      </c>
      <c r="O284" s="5">
        <v>2</v>
      </c>
      <c r="P284" s="5">
        <f>ROUND(Source!DI272,O284)</f>
        <v>28.22</v>
      </c>
      <c r="Q284" s="5"/>
      <c r="R284" s="5"/>
      <c r="S284" s="5"/>
      <c r="T284" s="5"/>
      <c r="U284" s="5"/>
      <c r="V284" s="5"/>
      <c r="W284" s="5">
        <v>1.99</v>
      </c>
      <c r="X284" s="5">
        <v>1</v>
      </c>
      <c r="Y284" s="5">
        <v>1.99</v>
      </c>
      <c r="Z284" s="5">
        <v>28.22</v>
      </c>
      <c r="AA284" s="5">
        <v>1</v>
      </c>
      <c r="AB284" s="5">
        <v>28.22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231</v>
      </c>
      <c r="F285" s="5">
        <f>ROUND(Source!BB272,O285)</f>
        <v>0</v>
      </c>
      <c r="G285" s="5" t="s">
        <v>62</v>
      </c>
      <c r="H285" s="5" t="s">
        <v>63</v>
      </c>
      <c r="I285" s="5"/>
      <c r="J285" s="5"/>
      <c r="K285" s="5">
        <v>231</v>
      </c>
      <c r="L285" s="5">
        <v>12</v>
      </c>
      <c r="M285" s="5">
        <v>3</v>
      </c>
      <c r="N285" s="5" t="s">
        <v>3</v>
      </c>
      <c r="O285" s="5">
        <v>2</v>
      </c>
      <c r="P285" s="5">
        <f>ROUND(Source!ET272,O285)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204</v>
      </c>
      <c r="F286" s="5">
        <f>ROUND(Source!R272,O286)</f>
        <v>0.14000000000000001</v>
      </c>
      <c r="G286" s="5" t="s">
        <v>64</v>
      </c>
      <c r="H286" s="5" t="s">
        <v>65</v>
      </c>
      <c r="I286" s="5"/>
      <c r="J286" s="5"/>
      <c r="K286" s="5">
        <v>204</v>
      </c>
      <c r="L286" s="5">
        <v>13</v>
      </c>
      <c r="M286" s="5">
        <v>3</v>
      </c>
      <c r="N286" s="5" t="s">
        <v>3</v>
      </c>
      <c r="O286" s="5">
        <v>2</v>
      </c>
      <c r="P286" s="5">
        <f>ROUND(Source!DJ272,O286)</f>
        <v>7.79</v>
      </c>
      <c r="Q286" s="5"/>
      <c r="R286" s="5"/>
      <c r="S286" s="5"/>
      <c r="T286" s="5"/>
      <c r="U286" s="5"/>
      <c r="V286" s="5"/>
      <c r="W286" s="5">
        <v>0.14000000000000001</v>
      </c>
      <c r="X286" s="5">
        <v>1</v>
      </c>
      <c r="Y286" s="5">
        <v>0.14000000000000001</v>
      </c>
      <c r="Z286" s="5">
        <v>7.79</v>
      </c>
      <c r="AA286" s="5">
        <v>1</v>
      </c>
      <c r="AB286" s="5">
        <v>7.79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205</v>
      </c>
      <c r="F287" s="5">
        <f>ROUND(Source!S272,O287)</f>
        <v>33.79</v>
      </c>
      <c r="G287" s="5" t="s">
        <v>66</v>
      </c>
      <c r="H287" s="5" t="s">
        <v>67</v>
      </c>
      <c r="I287" s="5"/>
      <c r="J287" s="5"/>
      <c r="K287" s="5">
        <v>205</v>
      </c>
      <c r="L287" s="5">
        <v>14</v>
      </c>
      <c r="M287" s="5">
        <v>3</v>
      </c>
      <c r="N287" s="5" t="s">
        <v>3</v>
      </c>
      <c r="O287" s="5">
        <v>2</v>
      </c>
      <c r="P287" s="5">
        <f>ROUND(Source!DK272,O287)</f>
        <v>1881.09</v>
      </c>
      <c r="Q287" s="5"/>
      <c r="R287" s="5"/>
      <c r="S287" s="5"/>
      <c r="T287" s="5"/>
      <c r="U287" s="5"/>
      <c r="V287" s="5"/>
      <c r="W287" s="5">
        <v>33.79</v>
      </c>
      <c r="X287" s="5">
        <v>1</v>
      </c>
      <c r="Y287" s="5">
        <v>33.79</v>
      </c>
      <c r="Z287" s="5">
        <v>1881.09</v>
      </c>
      <c r="AA287" s="5">
        <v>1</v>
      </c>
      <c r="AB287" s="5">
        <v>1881.09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232</v>
      </c>
      <c r="F288" s="5">
        <f>ROUND(Source!BC272,O288)</f>
        <v>0</v>
      </c>
      <c r="G288" s="5" t="s">
        <v>68</v>
      </c>
      <c r="H288" s="5" t="s">
        <v>69</v>
      </c>
      <c r="I288" s="5"/>
      <c r="J288" s="5"/>
      <c r="K288" s="5">
        <v>232</v>
      </c>
      <c r="L288" s="5">
        <v>15</v>
      </c>
      <c r="M288" s="5">
        <v>3</v>
      </c>
      <c r="N288" s="5" t="s">
        <v>3</v>
      </c>
      <c r="O288" s="5">
        <v>2</v>
      </c>
      <c r="P288" s="5">
        <f>ROUND(Source!EU272,O288)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06" x14ac:dyDescent="0.2">
      <c r="A289" s="5">
        <v>50</v>
      </c>
      <c r="B289" s="5">
        <v>0</v>
      </c>
      <c r="C289" s="5">
        <v>0</v>
      </c>
      <c r="D289" s="5">
        <v>1</v>
      </c>
      <c r="E289" s="5">
        <v>214</v>
      </c>
      <c r="F289" s="5">
        <f>ROUND(Source!AS272,O289)</f>
        <v>0</v>
      </c>
      <c r="G289" s="5" t="s">
        <v>70</v>
      </c>
      <c r="H289" s="5" t="s">
        <v>71</v>
      </c>
      <c r="I289" s="5"/>
      <c r="J289" s="5"/>
      <c r="K289" s="5">
        <v>214</v>
      </c>
      <c r="L289" s="5">
        <v>16</v>
      </c>
      <c r="M289" s="5">
        <v>3</v>
      </c>
      <c r="N289" s="5" t="s">
        <v>3</v>
      </c>
      <c r="O289" s="5">
        <v>2</v>
      </c>
      <c r="P289" s="5">
        <f>ROUND(Source!EK272,O289)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06" x14ac:dyDescent="0.2">
      <c r="A290" s="5">
        <v>50</v>
      </c>
      <c r="B290" s="5">
        <v>0</v>
      </c>
      <c r="C290" s="5">
        <v>0</v>
      </c>
      <c r="D290" s="5">
        <v>1</v>
      </c>
      <c r="E290" s="5">
        <v>215</v>
      </c>
      <c r="F290" s="5">
        <f>ROUND(Source!AT272,O290)</f>
        <v>116.7</v>
      </c>
      <c r="G290" s="5" t="s">
        <v>72</v>
      </c>
      <c r="H290" s="5" t="s">
        <v>73</v>
      </c>
      <c r="I290" s="5"/>
      <c r="J290" s="5"/>
      <c r="K290" s="5">
        <v>215</v>
      </c>
      <c r="L290" s="5">
        <v>17</v>
      </c>
      <c r="M290" s="5">
        <v>3</v>
      </c>
      <c r="N290" s="5" t="s">
        <v>3</v>
      </c>
      <c r="O290" s="5">
        <v>2</v>
      </c>
      <c r="P290" s="5">
        <f>ROUND(Source!EL272,O290)</f>
        <v>4876.5200000000004</v>
      </c>
      <c r="Q290" s="5"/>
      <c r="R290" s="5"/>
      <c r="S290" s="5"/>
      <c r="T290" s="5"/>
      <c r="U290" s="5"/>
      <c r="V290" s="5"/>
      <c r="W290" s="5">
        <v>116.7</v>
      </c>
      <c r="X290" s="5">
        <v>1</v>
      </c>
      <c r="Y290" s="5">
        <v>116.7</v>
      </c>
      <c r="Z290" s="5">
        <v>4876.5200000000004</v>
      </c>
      <c r="AA290" s="5">
        <v>1</v>
      </c>
      <c r="AB290" s="5">
        <v>4876.5200000000004</v>
      </c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217</v>
      </c>
      <c r="F291" s="5">
        <f>ROUND(Source!AU272,O291)</f>
        <v>0</v>
      </c>
      <c r="G291" s="5" t="s">
        <v>74</v>
      </c>
      <c r="H291" s="5" t="s">
        <v>75</v>
      </c>
      <c r="I291" s="5"/>
      <c r="J291" s="5"/>
      <c r="K291" s="5">
        <v>217</v>
      </c>
      <c r="L291" s="5">
        <v>18</v>
      </c>
      <c r="M291" s="5">
        <v>3</v>
      </c>
      <c r="N291" s="5" t="s">
        <v>3</v>
      </c>
      <c r="O291" s="5">
        <v>2</v>
      </c>
      <c r="P291" s="5">
        <f>ROUND(Source!EM272,O291)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230</v>
      </c>
      <c r="F292" s="5">
        <f>ROUND(Source!BA272,O292)</f>
        <v>0</v>
      </c>
      <c r="G292" s="5" t="s">
        <v>76</v>
      </c>
      <c r="H292" s="5" t="s">
        <v>77</v>
      </c>
      <c r="I292" s="5"/>
      <c r="J292" s="5"/>
      <c r="K292" s="5">
        <v>230</v>
      </c>
      <c r="L292" s="5">
        <v>19</v>
      </c>
      <c r="M292" s="5">
        <v>3</v>
      </c>
      <c r="N292" s="5" t="s">
        <v>3</v>
      </c>
      <c r="O292" s="5">
        <v>2</v>
      </c>
      <c r="P292" s="5">
        <f>ROUND(Source!ES272,O292)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206</v>
      </c>
      <c r="F293" s="5">
        <f>ROUND(Source!T272,O293)</f>
        <v>0</v>
      </c>
      <c r="G293" s="5" t="s">
        <v>78</v>
      </c>
      <c r="H293" s="5" t="s">
        <v>79</v>
      </c>
      <c r="I293" s="5"/>
      <c r="J293" s="5"/>
      <c r="K293" s="5">
        <v>206</v>
      </c>
      <c r="L293" s="5">
        <v>20</v>
      </c>
      <c r="M293" s="5">
        <v>3</v>
      </c>
      <c r="N293" s="5" t="s">
        <v>3</v>
      </c>
      <c r="O293" s="5">
        <v>2</v>
      </c>
      <c r="P293" s="5">
        <f>ROUND(Source!DL272,O293)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207</v>
      </c>
      <c r="F294" s="5">
        <f>Source!U272</f>
        <v>2.4918599999999995</v>
      </c>
      <c r="G294" s="5" t="s">
        <v>80</v>
      </c>
      <c r="H294" s="5" t="s">
        <v>81</v>
      </c>
      <c r="I294" s="5"/>
      <c r="J294" s="5"/>
      <c r="K294" s="5">
        <v>207</v>
      </c>
      <c r="L294" s="5">
        <v>21</v>
      </c>
      <c r="M294" s="5">
        <v>3</v>
      </c>
      <c r="N294" s="5" t="s">
        <v>3</v>
      </c>
      <c r="O294" s="5">
        <v>-1</v>
      </c>
      <c r="P294" s="5">
        <f>Source!DM272</f>
        <v>2.4918599999999995</v>
      </c>
      <c r="Q294" s="5"/>
      <c r="R294" s="5"/>
      <c r="S294" s="5"/>
      <c r="T294" s="5"/>
      <c r="U294" s="5"/>
      <c r="V294" s="5"/>
      <c r="W294" s="5">
        <v>2.4918599999999995</v>
      </c>
      <c r="X294" s="5">
        <v>1</v>
      </c>
      <c r="Y294" s="5">
        <v>2.4918599999999995</v>
      </c>
      <c r="Z294" s="5">
        <v>2.4918599999999995</v>
      </c>
      <c r="AA294" s="5">
        <v>1</v>
      </c>
      <c r="AB294" s="5">
        <v>2.4918599999999995</v>
      </c>
    </row>
    <row r="295" spans="1:206" x14ac:dyDescent="0.2">
      <c r="A295" s="5">
        <v>50</v>
      </c>
      <c r="B295" s="5">
        <v>0</v>
      </c>
      <c r="C295" s="5">
        <v>0</v>
      </c>
      <c r="D295" s="5">
        <v>1</v>
      </c>
      <c r="E295" s="5">
        <v>208</v>
      </c>
      <c r="F295" s="5">
        <f>Source!V272</f>
        <v>0</v>
      </c>
      <c r="G295" s="5" t="s">
        <v>82</v>
      </c>
      <c r="H295" s="5" t="s">
        <v>83</v>
      </c>
      <c r="I295" s="5"/>
      <c r="J295" s="5"/>
      <c r="K295" s="5">
        <v>208</v>
      </c>
      <c r="L295" s="5">
        <v>22</v>
      </c>
      <c r="M295" s="5">
        <v>3</v>
      </c>
      <c r="N295" s="5" t="s">
        <v>3</v>
      </c>
      <c r="O295" s="5">
        <v>-1</v>
      </c>
      <c r="P295" s="5">
        <f>Source!DN272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06" x14ac:dyDescent="0.2">
      <c r="A296" s="5">
        <v>50</v>
      </c>
      <c r="B296" s="5">
        <v>0</v>
      </c>
      <c r="C296" s="5">
        <v>0</v>
      </c>
      <c r="D296" s="5">
        <v>1</v>
      </c>
      <c r="E296" s="5">
        <v>209</v>
      </c>
      <c r="F296" s="5">
        <f>ROUND(Source!W272,O296)</f>
        <v>0</v>
      </c>
      <c r="G296" s="5" t="s">
        <v>84</v>
      </c>
      <c r="H296" s="5" t="s">
        <v>85</v>
      </c>
      <c r="I296" s="5"/>
      <c r="J296" s="5"/>
      <c r="K296" s="5">
        <v>209</v>
      </c>
      <c r="L296" s="5">
        <v>23</v>
      </c>
      <c r="M296" s="5">
        <v>3</v>
      </c>
      <c r="N296" s="5" t="s">
        <v>3</v>
      </c>
      <c r="O296" s="5">
        <v>2</v>
      </c>
      <c r="P296" s="5">
        <f>ROUND(Source!DO272,O296)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06" x14ac:dyDescent="0.2">
      <c r="A297" s="5">
        <v>50</v>
      </c>
      <c r="B297" s="5">
        <v>0</v>
      </c>
      <c r="C297" s="5">
        <v>0</v>
      </c>
      <c r="D297" s="5">
        <v>1</v>
      </c>
      <c r="E297" s="5">
        <v>233</v>
      </c>
      <c r="F297" s="5">
        <f>ROUND(Source!BD272,O297)</f>
        <v>0</v>
      </c>
      <c r="G297" s="5" t="s">
        <v>86</v>
      </c>
      <c r="H297" s="5" t="s">
        <v>87</v>
      </c>
      <c r="I297" s="5"/>
      <c r="J297" s="5"/>
      <c r="K297" s="5">
        <v>233</v>
      </c>
      <c r="L297" s="5">
        <v>24</v>
      </c>
      <c r="M297" s="5">
        <v>3</v>
      </c>
      <c r="N297" s="5" t="s">
        <v>3</v>
      </c>
      <c r="O297" s="5">
        <v>2</v>
      </c>
      <c r="P297" s="5">
        <f>ROUND(Source!EV272,O297)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06" x14ac:dyDescent="0.2">
      <c r="A298" s="5">
        <v>50</v>
      </c>
      <c r="B298" s="5">
        <v>0</v>
      </c>
      <c r="C298" s="5">
        <v>0</v>
      </c>
      <c r="D298" s="5">
        <v>1</v>
      </c>
      <c r="E298" s="5">
        <v>210</v>
      </c>
      <c r="F298" s="5">
        <f>ROUND(Source!X272,O298)</f>
        <v>32.909999999999997</v>
      </c>
      <c r="G298" s="5" t="s">
        <v>88</v>
      </c>
      <c r="H298" s="5" t="s">
        <v>89</v>
      </c>
      <c r="I298" s="5"/>
      <c r="J298" s="5"/>
      <c r="K298" s="5">
        <v>210</v>
      </c>
      <c r="L298" s="5">
        <v>25</v>
      </c>
      <c r="M298" s="5">
        <v>3</v>
      </c>
      <c r="N298" s="5" t="s">
        <v>3</v>
      </c>
      <c r="O298" s="5">
        <v>2</v>
      </c>
      <c r="P298" s="5">
        <f>ROUND(Source!DP272,O298)</f>
        <v>1832.21</v>
      </c>
      <c r="Q298" s="5"/>
      <c r="R298" s="5"/>
      <c r="S298" s="5"/>
      <c r="T298" s="5"/>
      <c r="U298" s="5"/>
      <c r="V298" s="5"/>
      <c r="W298" s="5">
        <v>32.909999999999997</v>
      </c>
      <c r="X298" s="5">
        <v>1</v>
      </c>
      <c r="Y298" s="5">
        <v>32.909999999999997</v>
      </c>
      <c r="Z298" s="5">
        <v>1832.21</v>
      </c>
      <c r="AA298" s="5">
        <v>1</v>
      </c>
      <c r="AB298" s="5">
        <v>1832.21</v>
      </c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211</v>
      </c>
      <c r="F299" s="5">
        <f>ROUND(Source!Y272,O299)</f>
        <v>17.3</v>
      </c>
      <c r="G299" s="5" t="s">
        <v>90</v>
      </c>
      <c r="H299" s="5" t="s">
        <v>91</v>
      </c>
      <c r="I299" s="5"/>
      <c r="J299" s="5"/>
      <c r="K299" s="5">
        <v>211</v>
      </c>
      <c r="L299" s="5">
        <v>26</v>
      </c>
      <c r="M299" s="5">
        <v>3</v>
      </c>
      <c r="N299" s="5" t="s">
        <v>3</v>
      </c>
      <c r="O299" s="5">
        <v>2</v>
      </c>
      <c r="P299" s="5">
        <f>ROUND(Source!DQ272,O299)</f>
        <v>963.33</v>
      </c>
      <c r="Q299" s="5"/>
      <c r="R299" s="5"/>
      <c r="S299" s="5"/>
      <c r="T299" s="5"/>
      <c r="U299" s="5"/>
      <c r="V299" s="5"/>
      <c r="W299" s="5">
        <v>17.3</v>
      </c>
      <c r="X299" s="5">
        <v>1</v>
      </c>
      <c r="Y299" s="5">
        <v>17.3</v>
      </c>
      <c r="Z299" s="5">
        <v>963.33</v>
      </c>
      <c r="AA299" s="5">
        <v>1</v>
      </c>
      <c r="AB299" s="5">
        <v>963.33</v>
      </c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224</v>
      </c>
      <c r="F300" s="5">
        <f>ROUND(Source!AR272,O300)</f>
        <v>2293.9499999999998</v>
      </c>
      <c r="G300" s="5" t="s">
        <v>92</v>
      </c>
      <c r="H300" s="5" t="s">
        <v>93</v>
      </c>
      <c r="I300" s="5"/>
      <c r="J300" s="5"/>
      <c r="K300" s="5">
        <v>224</v>
      </c>
      <c r="L300" s="5">
        <v>27</v>
      </c>
      <c r="M300" s="5">
        <v>3</v>
      </c>
      <c r="N300" s="5" t="s">
        <v>3</v>
      </c>
      <c r="O300" s="5">
        <v>2</v>
      </c>
      <c r="P300" s="5">
        <f>ROUND(Source!EJ272,O300)</f>
        <v>21554.26</v>
      </c>
      <c r="Q300" s="5"/>
      <c r="R300" s="5"/>
      <c r="S300" s="5"/>
      <c r="T300" s="5"/>
      <c r="U300" s="5"/>
      <c r="V300" s="5"/>
      <c r="W300" s="5">
        <v>2293.9499999999998</v>
      </c>
      <c r="X300" s="5">
        <v>1</v>
      </c>
      <c r="Y300" s="5">
        <v>2293.9499999999998</v>
      </c>
      <c r="Z300" s="5">
        <v>21554.26</v>
      </c>
      <c r="AA300" s="5">
        <v>1</v>
      </c>
      <c r="AB300" s="5">
        <v>21554.26</v>
      </c>
    </row>
    <row r="302" spans="1:206" x14ac:dyDescent="0.2">
      <c r="A302" s="3">
        <v>51</v>
      </c>
      <c r="B302" s="3">
        <f>B12</f>
        <v>360</v>
      </c>
      <c r="C302" s="3">
        <f>A12</f>
        <v>1</v>
      </c>
      <c r="D302" s="3">
        <f>ROW(A12)</f>
        <v>12</v>
      </c>
      <c r="E302" s="3"/>
      <c r="F302" s="3" t="str">
        <f>IF(F12&lt;&gt;"",F12,"")</f>
        <v/>
      </c>
      <c r="G302" s="3" t="str">
        <f>IF(G12&lt;&gt;"",G12,"")</f>
        <v>02-01-02_Монтаж выключателя 160А</v>
      </c>
      <c r="H302" s="3">
        <v>0</v>
      </c>
      <c r="I302" s="3"/>
      <c r="J302" s="3"/>
      <c r="K302" s="3"/>
      <c r="L302" s="3"/>
      <c r="M302" s="3"/>
      <c r="N302" s="3"/>
      <c r="O302" s="3">
        <f t="shared" ref="O302:T302" si="294">ROUND(O272,2)</f>
        <v>2243.7399999999998</v>
      </c>
      <c r="P302" s="3">
        <f t="shared" si="294"/>
        <v>2207.96</v>
      </c>
      <c r="Q302" s="3">
        <f t="shared" si="294"/>
        <v>1.99</v>
      </c>
      <c r="R302" s="3">
        <f t="shared" si="294"/>
        <v>0.14000000000000001</v>
      </c>
      <c r="S302" s="3">
        <f t="shared" si="294"/>
        <v>33.79</v>
      </c>
      <c r="T302" s="3">
        <f t="shared" si="294"/>
        <v>0</v>
      </c>
      <c r="U302" s="3">
        <f>U272</f>
        <v>2.4918599999999995</v>
      </c>
      <c r="V302" s="3">
        <f>V272</f>
        <v>0</v>
      </c>
      <c r="W302" s="3">
        <f>ROUND(W272,2)</f>
        <v>0</v>
      </c>
      <c r="X302" s="3">
        <f>ROUND(X272,2)</f>
        <v>32.909999999999997</v>
      </c>
      <c r="Y302" s="3">
        <f>ROUND(Y272,2)</f>
        <v>17.3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>
        <f t="shared" ref="AO302:BD302" si="295">ROUND(AO272,2)</f>
        <v>0</v>
      </c>
      <c r="AP302" s="3">
        <f t="shared" si="295"/>
        <v>2177.25</v>
      </c>
      <c r="AQ302" s="3">
        <f t="shared" si="295"/>
        <v>0</v>
      </c>
      <c r="AR302" s="3">
        <f t="shared" si="295"/>
        <v>2293.9499999999998</v>
      </c>
      <c r="AS302" s="3">
        <f t="shared" si="295"/>
        <v>0</v>
      </c>
      <c r="AT302" s="3">
        <f t="shared" si="295"/>
        <v>116.7</v>
      </c>
      <c r="AU302" s="3">
        <f t="shared" si="295"/>
        <v>0</v>
      </c>
      <c r="AV302" s="3">
        <f t="shared" si="295"/>
        <v>2207.96</v>
      </c>
      <c r="AW302" s="3">
        <f t="shared" si="295"/>
        <v>30.71</v>
      </c>
      <c r="AX302" s="3">
        <f t="shared" si="295"/>
        <v>0</v>
      </c>
      <c r="AY302" s="3">
        <f t="shared" si="295"/>
        <v>30.71</v>
      </c>
      <c r="AZ302" s="3">
        <f t="shared" si="295"/>
        <v>2177.25</v>
      </c>
      <c r="BA302" s="3">
        <f t="shared" si="295"/>
        <v>0</v>
      </c>
      <c r="BB302" s="3">
        <f t="shared" si="295"/>
        <v>0</v>
      </c>
      <c r="BC302" s="3">
        <f t="shared" si="295"/>
        <v>0</v>
      </c>
      <c r="BD302" s="3">
        <f t="shared" si="295"/>
        <v>0</v>
      </c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4">
        <f t="shared" ref="DG302:DL302" si="296">ROUND(DG272,2)</f>
        <v>18758.72</v>
      </c>
      <c r="DH302" s="4">
        <f t="shared" si="296"/>
        <v>16849.41</v>
      </c>
      <c r="DI302" s="4">
        <f t="shared" si="296"/>
        <v>28.22</v>
      </c>
      <c r="DJ302" s="4">
        <f t="shared" si="296"/>
        <v>7.79</v>
      </c>
      <c r="DK302" s="4">
        <f t="shared" si="296"/>
        <v>1881.09</v>
      </c>
      <c r="DL302" s="4">
        <f t="shared" si="296"/>
        <v>0</v>
      </c>
      <c r="DM302" s="4">
        <f>DM272</f>
        <v>2.4918599999999995</v>
      </c>
      <c r="DN302" s="4">
        <f>DN272</f>
        <v>0</v>
      </c>
      <c r="DO302" s="4">
        <f>ROUND(DO272,2)</f>
        <v>0</v>
      </c>
      <c r="DP302" s="4">
        <f>ROUND(DP272,2)</f>
        <v>1832.21</v>
      </c>
      <c r="DQ302" s="4">
        <f>ROUND(DQ272,2)</f>
        <v>963.33</v>
      </c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>
        <f t="shared" ref="EG302:EV302" si="297">ROUND(EG272,2)</f>
        <v>0</v>
      </c>
      <c r="EH302" s="4">
        <f t="shared" si="297"/>
        <v>16677.740000000002</v>
      </c>
      <c r="EI302" s="4">
        <f t="shared" si="297"/>
        <v>0</v>
      </c>
      <c r="EJ302" s="4">
        <f t="shared" si="297"/>
        <v>21554.26</v>
      </c>
      <c r="EK302" s="4">
        <f t="shared" si="297"/>
        <v>0</v>
      </c>
      <c r="EL302" s="4">
        <f t="shared" si="297"/>
        <v>4876.5200000000004</v>
      </c>
      <c r="EM302" s="4">
        <f t="shared" si="297"/>
        <v>0</v>
      </c>
      <c r="EN302" s="4">
        <f t="shared" si="297"/>
        <v>16849.41</v>
      </c>
      <c r="EO302" s="4">
        <f t="shared" si="297"/>
        <v>171.67</v>
      </c>
      <c r="EP302" s="4">
        <f t="shared" si="297"/>
        <v>0</v>
      </c>
      <c r="EQ302" s="4">
        <f t="shared" si="297"/>
        <v>171.67</v>
      </c>
      <c r="ER302" s="4">
        <f t="shared" si="297"/>
        <v>16677.740000000002</v>
      </c>
      <c r="ES302" s="4">
        <f t="shared" si="297"/>
        <v>0</v>
      </c>
      <c r="ET302" s="4">
        <f t="shared" si="297"/>
        <v>0</v>
      </c>
      <c r="EU302" s="4">
        <f t="shared" si="297"/>
        <v>0</v>
      </c>
      <c r="EV302" s="4">
        <f t="shared" si="297"/>
        <v>0</v>
      </c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>
        <v>0</v>
      </c>
    </row>
    <row r="304" spans="1:206" x14ac:dyDescent="0.2">
      <c r="A304" s="5">
        <v>50</v>
      </c>
      <c r="B304" s="5">
        <v>0</v>
      </c>
      <c r="C304" s="5">
        <v>0</v>
      </c>
      <c r="D304" s="5">
        <v>1</v>
      </c>
      <c r="E304" s="5">
        <v>201</v>
      </c>
      <c r="F304" s="5">
        <f>ROUND(Source!O302,O304)</f>
        <v>2243.7399999999998</v>
      </c>
      <c r="G304" s="5" t="s">
        <v>40</v>
      </c>
      <c r="H304" s="5" t="s">
        <v>41</v>
      </c>
      <c r="I304" s="5"/>
      <c r="J304" s="5"/>
      <c r="K304" s="5">
        <v>201</v>
      </c>
      <c r="L304" s="5">
        <v>1</v>
      </c>
      <c r="M304" s="5">
        <v>3</v>
      </c>
      <c r="N304" s="5" t="s">
        <v>3</v>
      </c>
      <c r="O304" s="5">
        <v>2</v>
      </c>
      <c r="P304" s="5">
        <f>ROUND(Source!DG302,O304)</f>
        <v>18758.72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202</v>
      </c>
      <c r="F305" s="5">
        <f>ROUND(Source!P302,O305)</f>
        <v>2207.96</v>
      </c>
      <c r="G305" s="5" t="s">
        <v>42</v>
      </c>
      <c r="H305" s="5" t="s">
        <v>43</v>
      </c>
      <c r="I305" s="5"/>
      <c r="J305" s="5"/>
      <c r="K305" s="5">
        <v>202</v>
      </c>
      <c r="L305" s="5">
        <v>2</v>
      </c>
      <c r="M305" s="5">
        <v>3</v>
      </c>
      <c r="N305" s="5" t="s">
        <v>3</v>
      </c>
      <c r="O305" s="5">
        <v>2</v>
      </c>
      <c r="P305" s="5">
        <f>ROUND(Source!DH302,O305)</f>
        <v>16849.41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222</v>
      </c>
      <c r="F306" s="5">
        <f>ROUND(Source!AO302,O306)</f>
        <v>0</v>
      </c>
      <c r="G306" s="5" t="s">
        <v>44</v>
      </c>
      <c r="H306" s="5" t="s">
        <v>45</v>
      </c>
      <c r="I306" s="5"/>
      <c r="J306" s="5"/>
      <c r="K306" s="5">
        <v>222</v>
      </c>
      <c r="L306" s="5">
        <v>3</v>
      </c>
      <c r="M306" s="5">
        <v>3</v>
      </c>
      <c r="N306" s="5" t="s">
        <v>3</v>
      </c>
      <c r="O306" s="5">
        <v>2</v>
      </c>
      <c r="P306" s="5">
        <f>ROUND(Source!EG302,O306)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225</v>
      </c>
      <c r="F307" s="5">
        <f>ROUND(Source!AV302,O307)</f>
        <v>2207.96</v>
      </c>
      <c r="G307" s="5" t="s">
        <v>46</v>
      </c>
      <c r="H307" s="5" t="s">
        <v>47</v>
      </c>
      <c r="I307" s="5"/>
      <c r="J307" s="5"/>
      <c r="K307" s="5">
        <v>225</v>
      </c>
      <c r="L307" s="5">
        <v>4</v>
      </c>
      <c r="M307" s="5">
        <v>3</v>
      </c>
      <c r="N307" s="5" t="s">
        <v>3</v>
      </c>
      <c r="O307" s="5">
        <v>2</v>
      </c>
      <c r="P307" s="5">
        <f>ROUND(Source!EN302,O307)</f>
        <v>16849.41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226</v>
      </c>
      <c r="F308" s="5">
        <f>ROUND(Source!AW302,O308)</f>
        <v>30.71</v>
      </c>
      <c r="G308" s="5" t="s">
        <v>48</v>
      </c>
      <c r="H308" s="5" t="s">
        <v>49</v>
      </c>
      <c r="I308" s="5"/>
      <c r="J308" s="5"/>
      <c r="K308" s="5">
        <v>226</v>
      </c>
      <c r="L308" s="5">
        <v>5</v>
      </c>
      <c r="M308" s="5">
        <v>3</v>
      </c>
      <c r="N308" s="5" t="s">
        <v>3</v>
      </c>
      <c r="O308" s="5">
        <v>2</v>
      </c>
      <c r="P308" s="5">
        <f>ROUND(Source!EO302,O308)</f>
        <v>171.67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227</v>
      </c>
      <c r="F309" s="5">
        <f>ROUND(Source!AX302,O309)</f>
        <v>0</v>
      </c>
      <c r="G309" s="5" t="s">
        <v>50</v>
      </c>
      <c r="H309" s="5" t="s">
        <v>51</v>
      </c>
      <c r="I309" s="5"/>
      <c r="J309" s="5"/>
      <c r="K309" s="5">
        <v>227</v>
      </c>
      <c r="L309" s="5">
        <v>6</v>
      </c>
      <c r="M309" s="5">
        <v>3</v>
      </c>
      <c r="N309" s="5" t="s">
        <v>3</v>
      </c>
      <c r="O309" s="5">
        <v>2</v>
      </c>
      <c r="P309" s="5">
        <f>ROUND(Source!EP302,O309)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228</v>
      </c>
      <c r="F310" s="5">
        <f>ROUND(Source!AY302,O310)</f>
        <v>30.71</v>
      </c>
      <c r="G310" s="5" t="s">
        <v>52</v>
      </c>
      <c r="H310" s="5" t="s">
        <v>53</v>
      </c>
      <c r="I310" s="5"/>
      <c r="J310" s="5"/>
      <c r="K310" s="5">
        <v>228</v>
      </c>
      <c r="L310" s="5">
        <v>7</v>
      </c>
      <c r="M310" s="5">
        <v>3</v>
      </c>
      <c r="N310" s="5" t="s">
        <v>3</v>
      </c>
      <c r="O310" s="5">
        <v>2</v>
      </c>
      <c r="P310" s="5">
        <f>ROUND(Source!EQ302,O310)</f>
        <v>171.67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216</v>
      </c>
      <c r="F311" s="5">
        <f>ROUND(Source!AP302,O311)</f>
        <v>2177.25</v>
      </c>
      <c r="G311" s="5" t="s">
        <v>54</v>
      </c>
      <c r="H311" s="5" t="s">
        <v>55</v>
      </c>
      <c r="I311" s="5"/>
      <c r="J311" s="5"/>
      <c r="K311" s="5">
        <v>216</v>
      </c>
      <c r="L311" s="5">
        <v>8</v>
      </c>
      <c r="M311" s="5">
        <v>1</v>
      </c>
      <c r="N311" s="5" t="s">
        <v>3</v>
      </c>
      <c r="O311" s="5">
        <v>2</v>
      </c>
      <c r="P311" s="5">
        <f>ROUND(Source!EH302,O311)</f>
        <v>16677.740000000002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223</v>
      </c>
      <c r="F312" s="5">
        <f>ROUND(Source!AQ302,O312)</f>
        <v>0</v>
      </c>
      <c r="G312" s="5" t="s">
        <v>56</v>
      </c>
      <c r="H312" s="5" t="s">
        <v>57</v>
      </c>
      <c r="I312" s="5"/>
      <c r="J312" s="5"/>
      <c r="K312" s="5">
        <v>223</v>
      </c>
      <c r="L312" s="5">
        <v>9</v>
      </c>
      <c r="M312" s="5">
        <v>3</v>
      </c>
      <c r="N312" s="5" t="s">
        <v>3</v>
      </c>
      <c r="O312" s="5">
        <v>2</v>
      </c>
      <c r="P312" s="5">
        <f>ROUND(Source!EI302,O312)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229</v>
      </c>
      <c r="F313" s="5">
        <f>ROUND(Source!AZ302,O313)</f>
        <v>2177.25</v>
      </c>
      <c r="G313" s="5" t="s">
        <v>58</v>
      </c>
      <c r="H313" s="5" t="s">
        <v>59</v>
      </c>
      <c r="I313" s="5"/>
      <c r="J313" s="5"/>
      <c r="K313" s="5">
        <v>229</v>
      </c>
      <c r="L313" s="5">
        <v>10</v>
      </c>
      <c r="M313" s="5">
        <v>3</v>
      </c>
      <c r="N313" s="5" t="s">
        <v>3</v>
      </c>
      <c r="O313" s="5">
        <v>2</v>
      </c>
      <c r="P313" s="5">
        <f>ROUND(Source!ER302,O313)</f>
        <v>16677.740000000002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203</v>
      </c>
      <c r="F314" s="5">
        <f>ROUND(Source!Q302,O314)</f>
        <v>1.99</v>
      </c>
      <c r="G314" s="5" t="s">
        <v>60</v>
      </c>
      <c r="H314" s="5" t="s">
        <v>61</v>
      </c>
      <c r="I314" s="5"/>
      <c r="J314" s="5"/>
      <c r="K314" s="5">
        <v>203</v>
      </c>
      <c r="L314" s="5">
        <v>11</v>
      </c>
      <c r="M314" s="5">
        <v>3</v>
      </c>
      <c r="N314" s="5" t="s">
        <v>3</v>
      </c>
      <c r="O314" s="5">
        <v>2</v>
      </c>
      <c r="P314" s="5">
        <f>ROUND(Source!DI302,O314)</f>
        <v>28.22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231</v>
      </c>
      <c r="F315" s="5">
        <f>ROUND(Source!BB302,O315)</f>
        <v>0</v>
      </c>
      <c r="G315" s="5" t="s">
        <v>62</v>
      </c>
      <c r="H315" s="5" t="s">
        <v>63</v>
      </c>
      <c r="I315" s="5"/>
      <c r="J315" s="5"/>
      <c r="K315" s="5">
        <v>231</v>
      </c>
      <c r="L315" s="5">
        <v>12</v>
      </c>
      <c r="M315" s="5">
        <v>3</v>
      </c>
      <c r="N315" s="5" t="s">
        <v>3</v>
      </c>
      <c r="O315" s="5">
        <v>2</v>
      </c>
      <c r="P315" s="5">
        <f>ROUND(Source!ET302,O315)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204</v>
      </c>
      <c r="F316" s="5">
        <f>ROUND(Source!R302,O316)</f>
        <v>0.14000000000000001</v>
      </c>
      <c r="G316" s="5" t="s">
        <v>64</v>
      </c>
      <c r="H316" s="5" t="s">
        <v>65</v>
      </c>
      <c r="I316" s="5"/>
      <c r="J316" s="5"/>
      <c r="K316" s="5">
        <v>204</v>
      </c>
      <c r="L316" s="5">
        <v>13</v>
      </c>
      <c r="M316" s="5">
        <v>3</v>
      </c>
      <c r="N316" s="5" t="s">
        <v>3</v>
      </c>
      <c r="O316" s="5">
        <v>2</v>
      </c>
      <c r="P316" s="5">
        <f>ROUND(Source!DJ302,O316)</f>
        <v>7.79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205</v>
      </c>
      <c r="F317" s="5">
        <f>ROUND(Source!S302,O317)</f>
        <v>33.79</v>
      </c>
      <c r="G317" s="5" t="s">
        <v>66</v>
      </c>
      <c r="H317" s="5" t="s">
        <v>67</v>
      </c>
      <c r="I317" s="5"/>
      <c r="J317" s="5"/>
      <c r="K317" s="5">
        <v>205</v>
      </c>
      <c r="L317" s="5">
        <v>14</v>
      </c>
      <c r="M317" s="5">
        <v>3</v>
      </c>
      <c r="N317" s="5" t="s">
        <v>3</v>
      </c>
      <c r="O317" s="5">
        <v>2</v>
      </c>
      <c r="P317" s="5">
        <f>ROUND(Source!DK302,O317)</f>
        <v>1881.09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232</v>
      </c>
      <c r="F318" s="5">
        <f>ROUND(Source!BC302,O318)</f>
        <v>0</v>
      </c>
      <c r="G318" s="5" t="s">
        <v>68</v>
      </c>
      <c r="H318" s="5" t="s">
        <v>69</v>
      </c>
      <c r="I318" s="5"/>
      <c r="J318" s="5"/>
      <c r="K318" s="5">
        <v>232</v>
      </c>
      <c r="L318" s="5">
        <v>15</v>
      </c>
      <c r="M318" s="5">
        <v>3</v>
      </c>
      <c r="N318" s="5" t="s">
        <v>3</v>
      </c>
      <c r="O318" s="5">
        <v>2</v>
      </c>
      <c r="P318" s="5">
        <f>ROUND(Source!EU302,O318)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214</v>
      </c>
      <c r="F319" s="5">
        <f>ROUND(Source!AS302,O319)</f>
        <v>0</v>
      </c>
      <c r="G319" s="5" t="s">
        <v>70</v>
      </c>
      <c r="H319" s="5" t="s">
        <v>71</v>
      </c>
      <c r="I319" s="5"/>
      <c r="J319" s="5"/>
      <c r="K319" s="5">
        <v>214</v>
      </c>
      <c r="L319" s="5">
        <v>16</v>
      </c>
      <c r="M319" s="5">
        <v>1</v>
      </c>
      <c r="N319" s="5" t="s">
        <v>3</v>
      </c>
      <c r="O319" s="5">
        <v>2</v>
      </c>
      <c r="P319" s="5">
        <f>ROUND(Source!EK302,O319)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215</v>
      </c>
      <c r="F320" s="5">
        <f>ROUND(Source!AT302,O320)</f>
        <v>116.7</v>
      </c>
      <c r="G320" s="5" t="s">
        <v>72</v>
      </c>
      <c r="H320" s="5" t="s">
        <v>73</v>
      </c>
      <c r="I320" s="5"/>
      <c r="J320" s="5"/>
      <c r="K320" s="5">
        <v>215</v>
      </c>
      <c r="L320" s="5">
        <v>17</v>
      </c>
      <c r="M320" s="5">
        <v>1</v>
      </c>
      <c r="N320" s="5" t="s">
        <v>3</v>
      </c>
      <c r="O320" s="5">
        <v>2</v>
      </c>
      <c r="P320" s="5">
        <f>ROUND(Source!EL302,O320)</f>
        <v>4876.5200000000004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217</v>
      </c>
      <c r="F321" s="5">
        <f>ROUND(Source!AU302,O321)</f>
        <v>0</v>
      </c>
      <c r="G321" s="5" t="s">
        <v>74</v>
      </c>
      <c r="H321" s="5" t="s">
        <v>75</v>
      </c>
      <c r="I321" s="5"/>
      <c r="J321" s="5"/>
      <c r="K321" s="5">
        <v>217</v>
      </c>
      <c r="L321" s="5">
        <v>18</v>
      </c>
      <c r="M321" s="5">
        <v>1</v>
      </c>
      <c r="N321" s="5" t="s">
        <v>3</v>
      </c>
      <c r="O321" s="5">
        <v>2</v>
      </c>
      <c r="P321" s="5">
        <f>ROUND(Source!EM302,O321)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230</v>
      </c>
      <c r="F322" s="5">
        <f>ROUND(Source!BA302,O322)</f>
        <v>0</v>
      </c>
      <c r="G322" s="5" t="s">
        <v>76</v>
      </c>
      <c r="H322" s="5" t="s">
        <v>77</v>
      </c>
      <c r="I322" s="5"/>
      <c r="J322" s="5"/>
      <c r="K322" s="5">
        <v>230</v>
      </c>
      <c r="L322" s="5">
        <v>19</v>
      </c>
      <c r="M322" s="5">
        <v>3</v>
      </c>
      <c r="N322" s="5" t="s">
        <v>3</v>
      </c>
      <c r="O322" s="5">
        <v>2</v>
      </c>
      <c r="P322" s="5">
        <f>ROUND(Source!ES302,O322)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206</v>
      </c>
      <c r="F323" s="5">
        <f>ROUND(Source!T302,O323)</f>
        <v>0</v>
      </c>
      <c r="G323" s="5" t="s">
        <v>78</v>
      </c>
      <c r="H323" s="5" t="s">
        <v>79</v>
      </c>
      <c r="I323" s="5"/>
      <c r="J323" s="5"/>
      <c r="K323" s="5">
        <v>206</v>
      </c>
      <c r="L323" s="5">
        <v>20</v>
      </c>
      <c r="M323" s="5">
        <v>3</v>
      </c>
      <c r="N323" s="5" t="s">
        <v>3</v>
      </c>
      <c r="O323" s="5">
        <v>2</v>
      </c>
      <c r="P323" s="5">
        <f>ROUND(Source!DL302,O323)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207</v>
      </c>
      <c r="F324" s="5">
        <f>Source!U302</f>
        <v>2.4918599999999995</v>
      </c>
      <c r="G324" s="5" t="s">
        <v>80</v>
      </c>
      <c r="H324" s="5" t="s">
        <v>81</v>
      </c>
      <c r="I324" s="5"/>
      <c r="J324" s="5"/>
      <c r="K324" s="5">
        <v>207</v>
      </c>
      <c r="L324" s="5">
        <v>21</v>
      </c>
      <c r="M324" s="5">
        <v>3</v>
      </c>
      <c r="N324" s="5" t="s">
        <v>3</v>
      </c>
      <c r="O324" s="5">
        <v>-1</v>
      </c>
      <c r="P324" s="5">
        <f>Source!DM302</f>
        <v>2.4918599999999995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208</v>
      </c>
      <c r="F325" s="5">
        <f>Source!V302</f>
        <v>0</v>
      </c>
      <c r="G325" s="5" t="s">
        <v>82</v>
      </c>
      <c r="H325" s="5" t="s">
        <v>83</v>
      </c>
      <c r="I325" s="5"/>
      <c r="J325" s="5"/>
      <c r="K325" s="5">
        <v>208</v>
      </c>
      <c r="L325" s="5">
        <v>22</v>
      </c>
      <c r="M325" s="5">
        <v>3</v>
      </c>
      <c r="N325" s="5" t="s">
        <v>3</v>
      </c>
      <c r="O325" s="5">
        <v>-1</v>
      </c>
      <c r="P325" s="5">
        <f>Source!DN302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209</v>
      </c>
      <c r="F326" s="5">
        <f>ROUND(Source!W302,O326)</f>
        <v>0</v>
      </c>
      <c r="G326" s="5" t="s">
        <v>84</v>
      </c>
      <c r="H326" s="5" t="s">
        <v>85</v>
      </c>
      <c r="I326" s="5"/>
      <c r="J326" s="5"/>
      <c r="K326" s="5">
        <v>209</v>
      </c>
      <c r="L326" s="5">
        <v>23</v>
      </c>
      <c r="M326" s="5">
        <v>3</v>
      </c>
      <c r="N326" s="5" t="s">
        <v>3</v>
      </c>
      <c r="O326" s="5">
        <v>2</v>
      </c>
      <c r="P326" s="5">
        <f>ROUND(Source!DO302,O326)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233</v>
      </c>
      <c r="F327" s="5">
        <f>ROUND(Source!BD302,O327)</f>
        <v>0</v>
      </c>
      <c r="G327" s="5" t="s">
        <v>86</v>
      </c>
      <c r="H327" s="5" t="s">
        <v>87</v>
      </c>
      <c r="I327" s="5"/>
      <c r="J327" s="5"/>
      <c r="K327" s="5">
        <v>233</v>
      </c>
      <c r="L327" s="5">
        <v>24</v>
      </c>
      <c r="M327" s="5">
        <v>3</v>
      </c>
      <c r="N327" s="5" t="s">
        <v>3</v>
      </c>
      <c r="O327" s="5">
        <v>2</v>
      </c>
      <c r="P327" s="5">
        <f>ROUND(Source!EV302,O327)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>
        <f>ROUND(Source!X302,O328)</f>
        <v>32.909999999999997</v>
      </c>
      <c r="G328" s="5" t="s">
        <v>88</v>
      </c>
      <c r="H328" s="5" t="s">
        <v>89</v>
      </c>
      <c r="I328" s="5"/>
      <c r="J328" s="5"/>
      <c r="K328" s="5">
        <v>210</v>
      </c>
      <c r="L328" s="5">
        <v>25</v>
      </c>
      <c r="M328" s="5">
        <v>3</v>
      </c>
      <c r="N328" s="5" t="s">
        <v>3</v>
      </c>
      <c r="O328" s="5">
        <v>2</v>
      </c>
      <c r="P328" s="5">
        <f>ROUND(Source!DP302,O328)</f>
        <v>1832.21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>
        <f>ROUND(Source!Y302,O329)</f>
        <v>17.3</v>
      </c>
      <c r="G329" s="5" t="s">
        <v>90</v>
      </c>
      <c r="H329" s="5" t="s">
        <v>91</v>
      </c>
      <c r="I329" s="5"/>
      <c r="J329" s="5"/>
      <c r="K329" s="5">
        <v>211</v>
      </c>
      <c r="L329" s="5">
        <v>26</v>
      </c>
      <c r="M329" s="5">
        <v>3</v>
      </c>
      <c r="N329" s="5" t="s">
        <v>3</v>
      </c>
      <c r="O329" s="5">
        <v>2</v>
      </c>
      <c r="P329" s="5">
        <f>ROUND(Source!DQ302,O329)</f>
        <v>963.33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>
        <f>ROUND(Source!AR302,O330)</f>
        <v>2293.9499999999998</v>
      </c>
      <c r="G330" s="5" t="s">
        <v>92</v>
      </c>
      <c r="H330" s="5" t="s">
        <v>93</v>
      </c>
      <c r="I330" s="5"/>
      <c r="J330" s="5"/>
      <c r="K330" s="5">
        <v>224</v>
      </c>
      <c r="L330" s="5">
        <v>27</v>
      </c>
      <c r="M330" s="5">
        <v>3</v>
      </c>
      <c r="N330" s="5" t="s">
        <v>3</v>
      </c>
      <c r="O330" s="5">
        <v>2</v>
      </c>
      <c r="P330" s="5">
        <f>ROUND(Source!EJ302,O330)</f>
        <v>21554.26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1</v>
      </c>
      <c r="C331" s="5">
        <v>0</v>
      </c>
      <c r="D331" s="5">
        <v>2</v>
      </c>
      <c r="E331" s="5">
        <v>0</v>
      </c>
      <c r="F331" s="5">
        <f>ROUND(F330,O331)</f>
        <v>2293.9499999999998</v>
      </c>
      <c r="G331" s="5" t="s">
        <v>211</v>
      </c>
      <c r="H331" s="5" t="s">
        <v>92</v>
      </c>
      <c r="I331" s="5"/>
      <c r="J331" s="5"/>
      <c r="K331" s="5">
        <v>212</v>
      </c>
      <c r="L331" s="5">
        <v>28</v>
      </c>
      <c r="M331" s="5">
        <v>0</v>
      </c>
      <c r="N331" s="5" t="s">
        <v>3</v>
      </c>
      <c r="O331" s="5">
        <v>2</v>
      </c>
      <c r="P331" s="5">
        <f>ROUND(P330,O331)</f>
        <v>21554.26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2</v>
      </c>
      <c r="E332" s="5">
        <v>0</v>
      </c>
      <c r="F332" s="5">
        <f>ROUND(F331*20/100,O332)</f>
        <v>458.79</v>
      </c>
      <c r="G332" s="5" t="s">
        <v>212</v>
      </c>
      <c r="H332" s="5" t="s">
        <v>213</v>
      </c>
      <c r="I332" s="5"/>
      <c r="J332" s="5"/>
      <c r="K332" s="5">
        <v>212</v>
      </c>
      <c r="L332" s="5">
        <v>29</v>
      </c>
      <c r="M332" s="5">
        <v>3</v>
      </c>
      <c r="N332" s="5" t="s">
        <v>3</v>
      </c>
      <c r="O332" s="5">
        <v>2</v>
      </c>
      <c r="P332" s="5">
        <f>ROUND(P331*20/100,O332)</f>
        <v>4310.8500000000004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2</v>
      </c>
      <c r="E333" s="5">
        <v>0</v>
      </c>
      <c r="F333" s="5">
        <f>ROUND(F331+F332,O333)</f>
        <v>2752.74</v>
      </c>
      <c r="G333" s="5" t="s">
        <v>214</v>
      </c>
      <c r="H333" s="5" t="s">
        <v>215</v>
      </c>
      <c r="I333" s="5"/>
      <c r="J333" s="5"/>
      <c r="K333" s="5">
        <v>212</v>
      </c>
      <c r="L333" s="5">
        <v>30</v>
      </c>
      <c r="M333" s="5">
        <v>3</v>
      </c>
      <c r="N333" s="5" t="s">
        <v>3</v>
      </c>
      <c r="O333" s="5">
        <v>2</v>
      </c>
      <c r="P333" s="5">
        <f>ROUND(P331+P332,O333)</f>
        <v>25865.11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5" spans="1:28" x14ac:dyDescent="0.2">
      <c r="A335" s="6">
        <v>61</v>
      </c>
      <c r="B335" s="6"/>
      <c r="C335" s="6"/>
      <c r="D335" s="6"/>
      <c r="E335" s="6"/>
      <c r="F335" s="6">
        <v>10</v>
      </c>
      <c r="G335" s="6" t="s">
        <v>216</v>
      </c>
      <c r="H335" s="6" t="s">
        <v>217</v>
      </c>
    </row>
    <row r="336" spans="1:28" x14ac:dyDescent="0.2">
      <c r="A336" s="6">
        <v>61</v>
      </c>
      <c r="B336" s="6"/>
      <c r="C336" s="6"/>
      <c r="D336" s="6"/>
      <c r="E336" s="6"/>
      <c r="F336" s="6">
        <v>1900</v>
      </c>
      <c r="G336" s="6" t="s">
        <v>218</v>
      </c>
      <c r="H336" s="6" t="s">
        <v>219</v>
      </c>
    </row>
    <row r="337" spans="1:16" x14ac:dyDescent="0.2">
      <c r="A337" s="6">
        <v>61</v>
      </c>
      <c r="B337" s="6"/>
      <c r="C337" s="6"/>
      <c r="D337" s="6"/>
      <c r="E337" s="6"/>
      <c r="F337" s="6">
        <v>1800</v>
      </c>
      <c r="G337" s="6" t="s">
        <v>220</v>
      </c>
      <c r="H337" s="6" t="s">
        <v>219</v>
      </c>
    </row>
    <row r="338" spans="1:16" x14ac:dyDescent="0.2">
      <c r="A338" s="6">
        <v>61</v>
      </c>
      <c r="B338" s="6"/>
      <c r="C338" s="6"/>
      <c r="D338" s="6"/>
      <c r="E338" s="6"/>
      <c r="F338" s="6">
        <v>2</v>
      </c>
      <c r="G338" s="6" t="s">
        <v>221</v>
      </c>
      <c r="H338" s="6" t="s">
        <v>222</v>
      </c>
    </row>
    <row r="339" spans="1:16" x14ac:dyDescent="0.2">
      <c r="A339" s="6">
        <v>61</v>
      </c>
      <c r="B339" s="6"/>
      <c r="C339" s="6"/>
      <c r="D339" s="6"/>
      <c r="E339" s="6"/>
      <c r="F339" s="6">
        <v>10</v>
      </c>
      <c r="G339" s="6" t="s">
        <v>223</v>
      </c>
      <c r="H339" s="6" t="s">
        <v>223</v>
      </c>
    </row>
    <row r="340" spans="1:16" x14ac:dyDescent="0.2">
      <c r="A340" s="6">
        <v>61</v>
      </c>
      <c r="B340" s="6"/>
      <c r="C340" s="6"/>
      <c r="D340" s="6"/>
      <c r="E340" s="6"/>
      <c r="F340" s="6">
        <v>3</v>
      </c>
      <c r="G340" s="6" t="s">
        <v>224</v>
      </c>
      <c r="H340" s="6" t="s">
        <v>225</v>
      </c>
    </row>
    <row r="341" spans="1:16" x14ac:dyDescent="0.2">
      <c r="A341" s="6">
        <v>61</v>
      </c>
      <c r="B341" s="6"/>
      <c r="C341" s="6"/>
      <c r="D341" s="6"/>
      <c r="E341" s="6"/>
      <c r="F341" s="6">
        <v>2400</v>
      </c>
      <c r="G341" s="6" t="s">
        <v>226</v>
      </c>
      <c r="H341" s="6" t="s">
        <v>227</v>
      </c>
    </row>
    <row r="342" spans="1:16" x14ac:dyDescent="0.2">
      <c r="A342" s="6">
        <v>61</v>
      </c>
      <c r="B342" s="6"/>
      <c r="C342" s="6"/>
      <c r="D342" s="6"/>
      <c r="E342" s="6"/>
      <c r="F342" s="6">
        <v>0</v>
      </c>
      <c r="G342" s="6" t="s">
        <v>228</v>
      </c>
      <c r="H342" s="6" t="s">
        <v>229</v>
      </c>
    </row>
    <row r="343" spans="1:16" x14ac:dyDescent="0.2">
      <c r="A343" s="6">
        <v>61</v>
      </c>
      <c r="B343" s="6"/>
      <c r="C343" s="6"/>
      <c r="D343" s="6"/>
      <c r="E343" s="6"/>
      <c r="F343" s="6">
        <v>12</v>
      </c>
      <c r="G343" s="6" t="s">
        <v>230</v>
      </c>
      <c r="H343" s="6" t="s">
        <v>229</v>
      </c>
    </row>
    <row r="344" spans="1:16" x14ac:dyDescent="0.2">
      <c r="A344" s="6">
        <v>61</v>
      </c>
      <c r="B344" s="6"/>
      <c r="C344" s="6"/>
      <c r="D344" s="6"/>
      <c r="E344" s="6"/>
      <c r="F344" s="6">
        <v>0</v>
      </c>
      <c r="G344" s="6" t="s">
        <v>231</v>
      </c>
      <c r="H344" s="6" t="s">
        <v>229</v>
      </c>
    </row>
    <row r="345" spans="1:16" x14ac:dyDescent="0.2">
      <c r="A345" s="6">
        <v>61</v>
      </c>
      <c r="B345" s="6"/>
      <c r="C345" s="6"/>
      <c r="D345" s="6"/>
      <c r="E345" s="6"/>
      <c r="F345" s="6">
        <v>0</v>
      </c>
      <c r="G345" s="6" t="s">
        <v>232</v>
      </c>
      <c r="H345" s="6" t="s">
        <v>229</v>
      </c>
    </row>
    <row r="346" spans="1:16" x14ac:dyDescent="0.2">
      <c r="A346" s="6">
        <v>61</v>
      </c>
      <c r="B346" s="6"/>
      <c r="C346" s="6"/>
      <c r="D346" s="6"/>
      <c r="E346" s="6"/>
      <c r="F346" s="6">
        <v>2</v>
      </c>
      <c r="G346" s="6" t="s">
        <v>233</v>
      </c>
      <c r="H346" s="6" t="s">
        <v>229</v>
      </c>
    </row>
    <row r="347" spans="1:16" x14ac:dyDescent="0.2">
      <c r="A347" s="6">
        <v>61</v>
      </c>
      <c r="B347" s="6"/>
      <c r="C347" s="6"/>
      <c r="D347" s="6"/>
      <c r="E347" s="6"/>
      <c r="F347" s="6">
        <v>6</v>
      </c>
      <c r="G347" s="6" t="s">
        <v>234</v>
      </c>
      <c r="H347" s="6" t="s">
        <v>229</v>
      </c>
    </row>
    <row r="348" spans="1:16" x14ac:dyDescent="0.2">
      <c r="A348" s="6">
        <v>61</v>
      </c>
      <c r="B348" s="6"/>
      <c r="C348" s="6"/>
      <c r="D348" s="6"/>
      <c r="E348" s="6"/>
      <c r="F348" s="6">
        <v>12</v>
      </c>
      <c r="G348" s="6" t="s">
        <v>235</v>
      </c>
      <c r="H348" s="6" t="s">
        <v>235</v>
      </c>
    </row>
    <row r="351" spans="1:16" x14ac:dyDescent="0.2">
      <c r="A351">
        <v>70</v>
      </c>
      <c r="B351">
        <v>1</v>
      </c>
      <c r="D351">
        <v>1</v>
      </c>
      <c r="E351" t="s">
        <v>236</v>
      </c>
      <c r="F351" t="s">
        <v>237</v>
      </c>
      <c r="G351">
        <v>0</v>
      </c>
      <c r="H351">
        <v>0</v>
      </c>
      <c r="I351" t="s">
        <v>3</v>
      </c>
      <c r="J351">
        <v>1</v>
      </c>
      <c r="K351">
        <v>0</v>
      </c>
      <c r="L351" t="s">
        <v>3</v>
      </c>
      <c r="M351" t="s">
        <v>3</v>
      </c>
      <c r="N351">
        <v>0</v>
      </c>
      <c r="O351">
        <v>0</v>
      </c>
      <c r="P351" t="s">
        <v>3</v>
      </c>
    </row>
    <row r="352" spans="1:16" x14ac:dyDescent="0.2">
      <c r="A352">
        <v>70</v>
      </c>
      <c r="B352">
        <v>1</v>
      </c>
      <c r="D352">
        <v>2</v>
      </c>
      <c r="E352" t="s">
        <v>238</v>
      </c>
      <c r="F352" t="s">
        <v>239</v>
      </c>
      <c r="G352">
        <v>1</v>
      </c>
      <c r="H352">
        <v>0</v>
      </c>
      <c r="I352" t="s">
        <v>3</v>
      </c>
      <c r="J352">
        <v>1</v>
      </c>
      <c r="K352">
        <v>0</v>
      </c>
      <c r="L352" t="s">
        <v>3</v>
      </c>
      <c r="M352" t="s">
        <v>3</v>
      </c>
      <c r="N352">
        <v>0</v>
      </c>
      <c r="O352">
        <v>1</v>
      </c>
      <c r="P352" t="s">
        <v>3</v>
      </c>
    </row>
    <row r="353" spans="1:50" x14ac:dyDescent="0.2">
      <c r="A353">
        <v>70</v>
      </c>
      <c r="B353">
        <v>1</v>
      </c>
      <c r="D353">
        <v>3</v>
      </c>
      <c r="E353" t="s">
        <v>240</v>
      </c>
      <c r="F353" t="s">
        <v>241</v>
      </c>
      <c r="G353">
        <v>1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O353">
        <v>1</v>
      </c>
      <c r="P353" t="s">
        <v>3</v>
      </c>
    </row>
    <row r="354" spans="1:50" x14ac:dyDescent="0.2">
      <c r="A354">
        <v>70</v>
      </c>
      <c r="B354">
        <v>1</v>
      </c>
      <c r="D354">
        <v>4</v>
      </c>
      <c r="E354" t="s">
        <v>242</v>
      </c>
      <c r="F354" t="s">
        <v>243</v>
      </c>
      <c r="G354">
        <v>1</v>
      </c>
      <c r="H354">
        <v>0</v>
      </c>
      <c r="I354" t="s">
        <v>3</v>
      </c>
      <c r="J354">
        <v>0</v>
      </c>
      <c r="K354">
        <v>0</v>
      </c>
      <c r="L354" t="s">
        <v>3</v>
      </c>
      <c r="M354" t="s">
        <v>3</v>
      </c>
      <c r="N354">
        <v>0</v>
      </c>
      <c r="O354">
        <v>1</v>
      </c>
      <c r="P354" t="s">
        <v>3</v>
      </c>
    </row>
    <row r="355" spans="1:50" x14ac:dyDescent="0.2">
      <c r="A355">
        <v>70</v>
      </c>
      <c r="B355">
        <v>1</v>
      </c>
      <c r="D355">
        <v>5</v>
      </c>
      <c r="E355" t="s">
        <v>244</v>
      </c>
      <c r="F355" t="s">
        <v>245</v>
      </c>
      <c r="G355">
        <v>0</v>
      </c>
      <c r="H355">
        <v>0</v>
      </c>
      <c r="I355" t="s">
        <v>3</v>
      </c>
      <c r="J355">
        <v>0</v>
      </c>
      <c r="K355">
        <v>0</v>
      </c>
      <c r="L355" t="s">
        <v>3</v>
      </c>
      <c r="M355" t="s">
        <v>3</v>
      </c>
      <c r="N355">
        <v>0</v>
      </c>
      <c r="O355">
        <v>0</v>
      </c>
      <c r="P355" t="s">
        <v>3</v>
      </c>
    </row>
    <row r="356" spans="1:50" x14ac:dyDescent="0.2">
      <c r="A356">
        <v>70</v>
      </c>
      <c r="B356">
        <v>1</v>
      </c>
      <c r="D356">
        <v>6</v>
      </c>
      <c r="E356" t="s">
        <v>246</v>
      </c>
      <c r="F356" t="s">
        <v>247</v>
      </c>
      <c r="G356">
        <v>0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O356">
        <v>0</v>
      </c>
      <c r="P356" t="s">
        <v>3</v>
      </c>
    </row>
    <row r="358" spans="1:50" x14ac:dyDescent="0.2">
      <c r="A358">
        <v>-1</v>
      </c>
    </row>
    <row r="360" spans="1:50" x14ac:dyDescent="0.2">
      <c r="A360" s="4">
        <v>75</v>
      </c>
      <c r="B360" s="4" t="s">
        <v>248</v>
      </c>
      <c r="C360" s="4">
        <v>2000</v>
      </c>
      <c r="D360" s="4">
        <v>0</v>
      </c>
      <c r="E360" s="4">
        <v>1</v>
      </c>
      <c r="F360" s="4"/>
      <c r="G360" s="4">
        <v>0</v>
      </c>
      <c r="H360" s="4">
        <v>1</v>
      </c>
      <c r="I360" s="4">
        <v>1</v>
      </c>
      <c r="J360" s="4">
        <v>3</v>
      </c>
      <c r="K360" s="4">
        <v>0</v>
      </c>
      <c r="L360" s="4">
        <v>0</v>
      </c>
      <c r="M360" s="4">
        <v>0</v>
      </c>
      <c r="N360" s="4">
        <v>441972564</v>
      </c>
      <c r="O360" s="4">
        <v>1</v>
      </c>
    </row>
    <row r="361" spans="1:50" x14ac:dyDescent="0.2">
      <c r="A361" s="7">
        <v>1</v>
      </c>
      <c r="B361" s="7" t="s">
        <v>249</v>
      </c>
      <c r="C361" s="7" t="s">
        <v>250</v>
      </c>
      <c r="D361" s="7">
        <v>2000</v>
      </c>
      <c r="E361" s="7">
        <v>1</v>
      </c>
      <c r="F361" s="7">
        <v>1</v>
      </c>
      <c r="G361" s="7">
        <v>1</v>
      </c>
      <c r="H361" s="7">
        <v>0</v>
      </c>
      <c r="I361" s="7">
        <v>2</v>
      </c>
      <c r="J361" s="7">
        <v>1</v>
      </c>
      <c r="K361" s="7">
        <v>1</v>
      </c>
      <c r="L361" s="7">
        <v>1</v>
      </c>
      <c r="M361" s="7">
        <v>1</v>
      </c>
      <c r="N361" s="7">
        <v>1</v>
      </c>
      <c r="O361" s="7">
        <v>1</v>
      </c>
      <c r="P361" s="7">
        <v>1</v>
      </c>
      <c r="Q361" s="7">
        <v>1</v>
      </c>
      <c r="R361" s="7" t="s">
        <v>3</v>
      </c>
      <c r="S361" s="7" t="s">
        <v>3</v>
      </c>
      <c r="T361" s="7" t="s">
        <v>3</v>
      </c>
      <c r="U361" s="7" t="s">
        <v>3</v>
      </c>
      <c r="V361" s="7" t="s">
        <v>3</v>
      </c>
      <c r="W361" s="7" t="s">
        <v>3</v>
      </c>
      <c r="X361" s="7" t="s">
        <v>3</v>
      </c>
      <c r="Y361" s="7" t="s">
        <v>3</v>
      </c>
      <c r="Z361" s="7" t="s">
        <v>3</v>
      </c>
      <c r="AA361" s="7" t="s">
        <v>3</v>
      </c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>
        <v>441972565</v>
      </c>
      <c r="AO361" s="7"/>
      <c r="AP361" s="7"/>
      <c r="AQ361" s="7"/>
      <c r="AR361" s="7"/>
      <c r="AS361" s="7"/>
      <c r="AT361" s="7"/>
      <c r="AU361" s="7"/>
      <c r="AV361" s="7"/>
      <c r="AW361" s="7"/>
      <c r="AX361" s="7"/>
    </row>
    <row r="362" spans="1:50" x14ac:dyDescent="0.2">
      <c r="A362" s="4">
        <v>75</v>
      </c>
      <c r="B362" s="4" t="s">
        <v>251</v>
      </c>
      <c r="C362" s="4">
        <v>2025</v>
      </c>
      <c r="D362" s="4">
        <v>0</v>
      </c>
      <c r="E362" s="4">
        <v>10</v>
      </c>
      <c r="F362" s="4"/>
      <c r="G362" s="4">
        <v>0</v>
      </c>
      <c r="H362" s="4">
        <v>1</v>
      </c>
      <c r="I362" s="4">
        <v>1</v>
      </c>
      <c r="J362" s="4">
        <v>3</v>
      </c>
      <c r="K362" s="4">
        <v>0</v>
      </c>
      <c r="L362" s="4">
        <v>0</v>
      </c>
      <c r="M362" s="4">
        <v>1</v>
      </c>
      <c r="N362" s="4">
        <v>441972566</v>
      </c>
      <c r="O362" s="4">
        <v>2</v>
      </c>
    </row>
    <row r="363" spans="1:50" x14ac:dyDescent="0.2">
      <c r="A363" s="7">
        <v>1</v>
      </c>
      <c r="B363" s="7" t="s">
        <v>249</v>
      </c>
      <c r="C363" s="7" t="s">
        <v>250</v>
      </c>
      <c r="D363" s="7">
        <v>2025</v>
      </c>
      <c r="E363" s="7">
        <v>10</v>
      </c>
      <c r="F363" s="7">
        <v>1</v>
      </c>
      <c r="G363" s="7">
        <v>1</v>
      </c>
      <c r="H363" s="7">
        <v>0</v>
      </c>
      <c r="I363" s="7">
        <v>2</v>
      </c>
      <c r="J363" s="7">
        <v>1</v>
      </c>
      <c r="K363" s="7">
        <v>9.86</v>
      </c>
      <c r="L363" s="7">
        <v>7.66</v>
      </c>
      <c r="M363" s="7">
        <v>1</v>
      </c>
      <c r="N363" s="7">
        <v>1</v>
      </c>
      <c r="O363" s="7">
        <v>9.86</v>
      </c>
      <c r="P363" s="7">
        <v>7.66</v>
      </c>
      <c r="Q363" s="7">
        <v>1</v>
      </c>
      <c r="R363" s="7" t="s">
        <v>3</v>
      </c>
      <c r="S363" s="7" t="s">
        <v>3</v>
      </c>
      <c r="T363" s="7" t="s">
        <v>3</v>
      </c>
      <c r="U363" s="7" t="s">
        <v>3</v>
      </c>
      <c r="V363" s="7" t="s">
        <v>3</v>
      </c>
      <c r="W363" s="7" t="s">
        <v>3</v>
      </c>
      <c r="X363" s="7" t="s">
        <v>3</v>
      </c>
      <c r="Y363" s="7" t="s">
        <v>3</v>
      </c>
      <c r="Z363" s="7" t="s">
        <v>3</v>
      </c>
      <c r="AA363" s="7" t="s">
        <v>252</v>
      </c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>
        <v>441972567</v>
      </c>
      <c r="AO363" s="7"/>
      <c r="AP363" s="7"/>
      <c r="AQ363" s="7"/>
      <c r="AR363" s="7"/>
      <c r="AS363" s="7"/>
      <c r="AT363" s="7"/>
      <c r="AU363" s="7"/>
      <c r="AV363" s="7"/>
      <c r="AW363" s="7"/>
      <c r="AX363" s="7"/>
    </row>
    <row r="367" spans="1:50" x14ac:dyDescent="0.2">
      <c r="A367">
        <v>65</v>
      </c>
      <c r="C367">
        <v>1</v>
      </c>
      <c r="D367">
        <v>0</v>
      </c>
      <c r="E36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7"/>
  <sheetViews>
    <sheetView workbookViewId="0">
      <selection activeCell="C8" sqref="C8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309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309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5</v>
      </c>
      <c r="AD12" s="1" t="s">
        <v>3</v>
      </c>
      <c r="AE12" s="1" t="s">
        <v>6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441972564</v>
      </c>
      <c r="E14" s="1">
        <v>441972566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15</v>
      </c>
      <c r="E16" s="9">
        <f>ROUND((Source!F289)/1000,2)</f>
        <v>0</v>
      </c>
      <c r="F16" s="9">
        <f>ROUND((Source!F290)/1000,2)</f>
        <v>0.12</v>
      </c>
      <c r="G16" s="9">
        <f>ROUND((Source!F281)/1000,2)</f>
        <v>2.1800000000000002</v>
      </c>
      <c r="H16" s="9">
        <f>ROUND((Source!F291)/1000+(Source!F292)/1000,2)</f>
        <v>0</v>
      </c>
      <c r="I16" s="9">
        <f>E16+F16+G16+H16</f>
        <v>2.3000000000000003</v>
      </c>
      <c r="J16" s="9">
        <f>ROUND((Source!F287+Source!F286)/1000,2)</f>
        <v>0.03</v>
      </c>
      <c r="K16" s="9">
        <v>0</v>
      </c>
      <c r="L16" s="9">
        <v>0</v>
      </c>
      <c r="M16" s="9">
        <v>0</v>
      </c>
      <c r="N16" s="9">
        <f>I16+L16+M16</f>
        <v>2.3000000000000003</v>
      </c>
      <c r="T16" s="10">
        <f>ROUND((Source!P289)/1000,2)</f>
        <v>0</v>
      </c>
      <c r="U16" s="10">
        <f>ROUND((Source!P290)/1000,2)</f>
        <v>4.88</v>
      </c>
      <c r="V16" s="10">
        <f>ROUND((Source!P281)/1000,2)</f>
        <v>16.68</v>
      </c>
      <c r="W16" s="10">
        <f>ROUND((Source!P291)/1000+(Source!P292)/1000,2)</f>
        <v>0</v>
      </c>
      <c r="X16" s="10">
        <f>T16+U16+V16+W16</f>
        <v>21.56</v>
      </c>
      <c r="Y16" s="10">
        <f>ROUND((Source!P287+Source!P286)/1000,2)</f>
        <v>1.89</v>
      </c>
      <c r="Z16" s="10">
        <v>0</v>
      </c>
      <c r="AA16" s="10">
        <v>0</v>
      </c>
      <c r="AB16" s="10">
        <v>0</v>
      </c>
      <c r="AC16" s="10">
        <f>X16+AA16+AB16</f>
        <v>21.56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0</v>
      </c>
      <c r="G20" s="5" t="s">
        <v>40</v>
      </c>
      <c r="H20" s="5" t="s">
        <v>41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0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42</v>
      </c>
      <c r="H21" s="5" t="s">
        <v>43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44</v>
      </c>
      <c r="H22" s="5" t="s">
        <v>45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46</v>
      </c>
      <c r="H23" s="5" t="s">
        <v>47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48</v>
      </c>
      <c r="H24" s="5" t="s">
        <v>49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50</v>
      </c>
      <c r="H25" s="5" t="s">
        <v>51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52</v>
      </c>
      <c r="H26" s="5" t="s">
        <v>53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f>IF(SourceObSm!F27&lt;&gt;0,1,0)</f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54</v>
      </c>
      <c r="H27" s="5" t="s">
        <v>55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56</v>
      </c>
      <c r="H28" s="5" t="s">
        <v>57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58</v>
      </c>
      <c r="H29" s="5" t="s">
        <v>59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60</v>
      </c>
      <c r="H30" s="5" t="s">
        <v>61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62</v>
      </c>
      <c r="H31" s="5" t="s">
        <v>63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64</v>
      </c>
      <c r="H32" s="5" t="s">
        <v>65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66</v>
      </c>
      <c r="H33" s="5" t="s">
        <v>67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68</v>
      </c>
      <c r="H34" s="5" t="s">
        <v>69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f>IF(SourceObSm!F35&lt;&gt;0,1,0)</f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70</v>
      </c>
      <c r="H35" s="5" t="s">
        <v>71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f>IF(SourceObSm!F36&lt;&gt;0,1,0)</f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72</v>
      </c>
      <c r="H36" s="5" t="s">
        <v>73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f>IF(SourceObSm!F37&lt;&gt;0,1,0)</f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74</v>
      </c>
      <c r="H37" s="5" t="s">
        <v>75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76</v>
      </c>
      <c r="H38" s="5" t="s">
        <v>77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78</v>
      </c>
      <c r="H39" s="5" t="s">
        <v>79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80</v>
      </c>
      <c r="H40" s="5" t="s">
        <v>81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82</v>
      </c>
      <c r="H41" s="5" t="s">
        <v>83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84</v>
      </c>
      <c r="H42" s="5" t="s">
        <v>85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86</v>
      </c>
      <c r="H43" s="5" t="s">
        <v>87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88</v>
      </c>
      <c r="H44" s="5" t="s">
        <v>89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90</v>
      </c>
      <c r="H45" s="5" t="s">
        <v>91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0</v>
      </c>
      <c r="G46" s="5" t="s">
        <v>92</v>
      </c>
      <c r="H46" s="5" t="s">
        <v>93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0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0</v>
      </c>
      <c r="G47" s="5" t="s">
        <v>211</v>
      </c>
      <c r="H47" s="5" t="s">
        <v>92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0</v>
      </c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0</v>
      </c>
      <c r="G48" s="5" t="s">
        <v>212</v>
      </c>
      <c r="H48" s="5" t="s">
        <v>213</v>
      </c>
      <c r="I48" s="5"/>
      <c r="J48" s="5"/>
      <c r="K48" s="5">
        <v>212</v>
      </c>
      <c r="L48" s="5">
        <v>29</v>
      </c>
      <c r="M48" s="5">
        <v>3</v>
      </c>
      <c r="N48" s="5" t="s">
        <v>3</v>
      </c>
      <c r="O48" s="5">
        <v>2</v>
      </c>
      <c r="P48" s="5">
        <v>0</v>
      </c>
    </row>
    <row r="49" spans="1:50" x14ac:dyDescent="0.2">
      <c r="A49" s="5">
        <v>50</v>
      </c>
      <c r="B49" s="5">
        <v>0</v>
      </c>
      <c r="C49" s="5">
        <v>0</v>
      </c>
      <c r="D49" s="5">
        <v>2</v>
      </c>
      <c r="E49" s="5">
        <v>0</v>
      </c>
      <c r="F49" s="5">
        <v>0</v>
      </c>
      <c r="G49" s="5" t="s">
        <v>214</v>
      </c>
      <c r="H49" s="5" t="s">
        <v>215</v>
      </c>
      <c r="I49" s="5"/>
      <c r="J49" s="5"/>
      <c r="K49" s="5">
        <v>212</v>
      </c>
      <c r="L49" s="5">
        <v>30</v>
      </c>
      <c r="M49" s="5">
        <v>3</v>
      </c>
      <c r="N49" s="5" t="s">
        <v>3</v>
      </c>
      <c r="O49" s="5">
        <v>2</v>
      </c>
      <c r="P49" s="5">
        <v>0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248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0</v>
      </c>
      <c r="N54" s="4">
        <v>441972564</v>
      </c>
      <c r="O54" s="4">
        <v>1</v>
      </c>
    </row>
    <row r="55" spans="1:50" x14ac:dyDescent="0.2">
      <c r="A55" s="7">
        <v>1</v>
      </c>
      <c r="B55" s="7" t="s">
        <v>249</v>
      </c>
      <c r="C55" s="7" t="s">
        <v>250</v>
      </c>
      <c r="D55" s="7">
        <v>2000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3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441972565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">
      <c r="A56" s="4">
        <v>75</v>
      </c>
      <c r="B56" s="4" t="s">
        <v>251</v>
      </c>
      <c r="C56" s="4">
        <v>2025</v>
      </c>
      <c r="D56" s="4">
        <v>0</v>
      </c>
      <c r="E56" s="4">
        <v>10</v>
      </c>
      <c r="F56" s="4"/>
      <c r="G56" s="4">
        <v>0</v>
      </c>
      <c r="H56" s="4">
        <v>1</v>
      </c>
      <c r="I56" s="4">
        <v>1</v>
      </c>
      <c r="J56" s="4">
        <v>3</v>
      </c>
      <c r="K56" s="4">
        <v>0</v>
      </c>
      <c r="L56" s="4">
        <v>0</v>
      </c>
      <c r="M56" s="4">
        <v>1</v>
      </c>
      <c r="N56" s="4">
        <v>441972566</v>
      </c>
      <c r="O56" s="4">
        <v>2</v>
      </c>
    </row>
    <row r="57" spans="1:50" x14ac:dyDescent="0.2">
      <c r="A57" s="7">
        <v>1</v>
      </c>
      <c r="B57" s="7" t="s">
        <v>249</v>
      </c>
      <c r="C57" s="7" t="s">
        <v>250</v>
      </c>
      <c r="D57" s="7">
        <v>2025</v>
      </c>
      <c r="E57" s="7">
        <v>10</v>
      </c>
      <c r="F57" s="7">
        <v>1</v>
      </c>
      <c r="G57" s="7">
        <v>1</v>
      </c>
      <c r="H57" s="7">
        <v>0</v>
      </c>
      <c r="I57" s="7">
        <v>2</v>
      </c>
      <c r="J57" s="7">
        <v>1</v>
      </c>
      <c r="K57" s="7">
        <v>9.86</v>
      </c>
      <c r="L57" s="7">
        <v>7.66</v>
      </c>
      <c r="M57" s="7">
        <v>1</v>
      </c>
      <c r="N57" s="7">
        <v>1</v>
      </c>
      <c r="O57" s="7">
        <v>9.86</v>
      </c>
      <c r="P57" s="7">
        <v>7.66</v>
      </c>
      <c r="Q57" s="7">
        <v>1</v>
      </c>
      <c r="R57" s="7" t="s">
        <v>3</v>
      </c>
      <c r="S57" s="7" t="s">
        <v>3</v>
      </c>
      <c r="T57" s="7" t="s">
        <v>3</v>
      </c>
      <c r="U57" s="7" t="s">
        <v>3</v>
      </c>
      <c r="V57" s="7" t="s">
        <v>3</v>
      </c>
      <c r="W57" s="7" t="s">
        <v>3</v>
      </c>
      <c r="X57" s="7" t="s">
        <v>3</v>
      </c>
      <c r="Y57" s="7" t="s">
        <v>3</v>
      </c>
      <c r="Z57" s="7" t="s">
        <v>3</v>
      </c>
      <c r="AA57" s="7" t="s">
        <v>252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>
        <v>441972567</v>
      </c>
      <c r="AO57" s="7"/>
      <c r="AP57" s="7"/>
      <c r="AQ57" s="7"/>
      <c r="AR57" s="7"/>
      <c r="AS57" s="7"/>
      <c r="AT57" s="7"/>
      <c r="AU57" s="7"/>
      <c r="AV57" s="7"/>
      <c r="AW57" s="7"/>
      <c r="AX5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ROW(Source!A73)</f>
        <v>73</v>
      </c>
      <c r="B1">
        <v>441972564</v>
      </c>
      <c r="C1">
        <v>441973030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253</v>
      </c>
      <c r="J1" t="s">
        <v>3</v>
      </c>
      <c r="K1" t="s">
        <v>254</v>
      </c>
      <c r="L1">
        <v>1191</v>
      </c>
      <c r="N1">
        <v>1013</v>
      </c>
      <c r="O1" t="s">
        <v>255</v>
      </c>
      <c r="P1" t="s">
        <v>255</v>
      </c>
      <c r="Q1">
        <v>1</v>
      </c>
      <c r="W1">
        <v>0</v>
      </c>
      <c r="X1">
        <v>476480486</v>
      </c>
      <c r="Y1">
        <f t="shared" ref="Y1:Y40" si="0">AT1</f>
        <v>2.38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2.38</v>
      </c>
      <c r="AU1" t="s">
        <v>3</v>
      </c>
      <c r="AV1">
        <v>1</v>
      </c>
      <c r="AW1">
        <v>2</v>
      </c>
      <c r="AX1">
        <v>441975951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ROUND(AT1*Source!I73*AH1*AL1,2)</f>
        <v>0</v>
      </c>
      <c r="CV1">
        <f>ROUND(Y1*Source!I73,9)</f>
        <v>2.38</v>
      </c>
      <c r="CW1">
        <v>0</v>
      </c>
      <c r="CX1">
        <f>ROUND(Y1*Source!I73,9)</f>
        <v>2.38</v>
      </c>
      <c r="CY1">
        <f>AD1</f>
        <v>0</v>
      </c>
      <c r="CZ1">
        <f>AH1</f>
        <v>0</v>
      </c>
      <c r="DA1">
        <f>AL1</f>
        <v>1</v>
      </c>
      <c r="DB1">
        <f t="shared" ref="DB1:DB40" si="1">ROUND(ROUND(AT1*CZ1,2),6)</f>
        <v>0</v>
      </c>
      <c r="DC1">
        <f t="shared" ref="DC1:DC40" si="2">ROUND(ROUND(AT1*AG1,2),6)</f>
        <v>0</v>
      </c>
      <c r="DD1" t="s">
        <v>3</v>
      </c>
      <c r="DE1" t="s">
        <v>3</v>
      </c>
      <c r="DF1">
        <f t="shared" ref="DF1:DF25" si="3">ROUND(ROUND(AE1,2)*CX1,2)</f>
        <v>0</v>
      </c>
      <c r="DG1">
        <f t="shared" ref="DG1:DG21" si="4">ROUND(ROUND(AF1,2)*CX1,2)</f>
        <v>0</v>
      </c>
      <c r="DH1">
        <f t="shared" ref="DH1:DH21" si="5">ROUND(ROUND(AG1,2)*CX1,2)</f>
        <v>0</v>
      </c>
      <c r="DI1">
        <f t="shared" ref="DI1:DI40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ROW(Source!A73)</f>
        <v>73</v>
      </c>
      <c r="B2">
        <v>441972564</v>
      </c>
      <c r="C2">
        <v>441973030</v>
      </c>
      <c r="D2">
        <v>385848309</v>
      </c>
      <c r="E2">
        <v>1</v>
      </c>
      <c r="F2">
        <v>1</v>
      </c>
      <c r="G2">
        <v>1079</v>
      </c>
      <c r="H2">
        <v>2</v>
      </c>
      <c r="I2" t="s">
        <v>256</v>
      </c>
      <c r="J2" t="s">
        <v>257</v>
      </c>
      <c r="K2" t="s">
        <v>258</v>
      </c>
      <c r="L2">
        <v>1368</v>
      </c>
      <c r="N2">
        <v>1011</v>
      </c>
      <c r="O2" t="s">
        <v>259</v>
      </c>
      <c r="P2" t="s">
        <v>259</v>
      </c>
      <c r="Q2">
        <v>1</v>
      </c>
      <c r="W2">
        <v>0</v>
      </c>
      <c r="X2">
        <v>-1503106587</v>
      </c>
      <c r="Y2">
        <f t="shared" si="0"/>
        <v>0.11</v>
      </c>
      <c r="AA2">
        <v>0</v>
      </c>
      <c r="AB2">
        <v>7.44</v>
      </c>
      <c r="AC2">
        <v>0</v>
      </c>
      <c r="AD2">
        <v>0</v>
      </c>
      <c r="AE2">
        <v>0</v>
      </c>
      <c r="AF2">
        <v>7.11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0.11</v>
      </c>
      <c r="AU2" t="s">
        <v>3</v>
      </c>
      <c r="AV2">
        <v>0</v>
      </c>
      <c r="AW2">
        <v>2</v>
      </c>
      <c r="AX2">
        <v>441975952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ROUND(Y2*Source!I73*DO2,9)</f>
        <v>0</v>
      </c>
      <c r="CX2">
        <f>ROUND(Y2*Source!I73,9)</f>
        <v>0.11</v>
      </c>
      <c r="CY2">
        <f>AB2</f>
        <v>7.44</v>
      </c>
      <c r="CZ2">
        <f>AF2</f>
        <v>7.11</v>
      </c>
      <c r="DA2">
        <f>AJ2</f>
        <v>1</v>
      </c>
      <c r="DB2">
        <f t="shared" si="1"/>
        <v>0.78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0.78</v>
      </c>
      <c r="DH2">
        <f t="shared" si="5"/>
        <v>0</v>
      </c>
      <c r="DI2">
        <f t="shared" si="6"/>
        <v>0</v>
      </c>
      <c r="DJ2">
        <f>DG2</f>
        <v>0.78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ROW(Source!A73)</f>
        <v>73</v>
      </c>
      <c r="B3">
        <v>441972564</v>
      </c>
      <c r="C3">
        <v>441973030</v>
      </c>
      <c r="D3">
        <v>385848608</v>
      </c>
      <c r="E3">
        <v>1</v>
      </c>
      <c r="F3">
        <v>1</v>
      </c>
      <c r="G3">
        <v>1079</v>
      </c>
      <c r="H3">
        <v>2</v>
      </c>
      <c r="I3" t="s">
        <v>260</v>
      </c>
      <c r="J3" t="s">
        <v>261</v>
      </c>
      <c r="K3" t="s">
        <v>262</v>
      </c>
      <c r="L3">
        <v>1368</v>
      </c>
      <c r="N3">
        <v>1011</v>
      </c>
      <c r="O3" t="s">
        <v>259</v>
      </c>
      <c r="P3" t="s">
        <v>259</v>
      </c>
      <c r="Q3">
        <v>1</v>
      </c>
      <c r="W3">
        <v>0</v>
      </c>
      <c r="X3">
        <v>654681671</v>
      </c>
      <c r="Y3">
        <f t="shared" si="0"/>
        <v>0.01</v>
      </c>
      <c r="AA3">
        <v>0</v>
      </c>
      <c r="AB3">
        <v>87.01</v>
      </c>
      <c r="AC3">
        <v>13.21</v>
      </c>
      <c r="AD3">
        <v>0</v>
      </c>
      <c r="AE3">
        <v>0</v>
      </c>
      <c r="AF3">
        <v>83.1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3</v>
      </c>
      <c r="AV3">
        <v>0</v>
      </c>
      <c r="AW3">
        <v>2</v>
      </c>
      <c r="AX3">
        <v>441975953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ROUND(Y3*Source!I73*DO3,9)</f>
        <v>0.12620000000000001</v>
      </c>
      <c r="CX3">
        <f>ROUND(Y3*Source!I73,9)</f>
        <v>0.01</v>
      </c>
      <c r="CY3">
        <f>AB3</f>
        <v>87.01</v>
      </c>
      <c r="CZ3">
        <f>AF3</f>
        <v>83.1</v>
      </c>
      <c r="DA3">
        <f>AJ3</f>
        <v>1</v>
      </c>
      <c r="DB3">
        <f t="shared" si="1"/>
        <v>0.83</v>
      </c>
      <c r="DC3">
        <f t="shared" si="2"/>
        <v>0.13</v>
      </c>
      <c r="DD3" t="s">
        <v>3</v>
      </c>
      <c r="DE3" t="s">
        <v>3</v>
      </c>
      <c r="DF3">
        <f t="shared" si="3"/>
        <v>0</v>
      </c>
      <c r="DG3">
        <f t="shared" si="4"/>
        <v>0.83</v>
      </c>
      <c r="DH3">
        <f t="shared" si="5"/>
        <v>0.13</v>
      </c>
      <c r="DI3">
        <f t="shared" si="6"/>
        <v>0</v>
      </c>
      <c r="DJ3">
        <f>DG3</f>
        <v>0.83</v>
      </c>
      <c r="DK3">
        <v>0</v>
      </c>
      <c r="DL3" t="s">
        <v>263</v>
      </c>
      <c r="DM3">
        <v>0</v>
      </c>
      <c r="DN3" t="s">
        <v>255</v>
      </c>
      <c r="DO3">
        <v>12.62</v>
      </c>
    </row>
    <row r="4" spans="1:119" x14ac:dyDescent="0.2">
      <c r="A4">
        <f>ROW(Source!A73)</f>
        <v>73</v>
      </c>
      <c r="B4">
        <v>441972564</v>
      </c>
      <c r="C4">
        <v>441973030</v>
      </c>
      <c r="D4">
        <v>385848708</v>
      </c>
      <c r="E4">
        <v>1</v>
      </c>
      <c r="F4">
        <v>1</v>
      </c>
      <c r="G4">
        <v>1079</v>
      </c>
      <c r="H4">
        <v>2</v>
      </c>
      <c r="I4" t="s">
        <v>264</v>
      </c>
      <c r="J4" t="s">
        <v>265</v>
      </c>
      <c r="K4" t="s">
        <v>266</v>
      </c>
      <c r="L4">
        <v>1368</v>
      </c>
      <c r="N4">
        <v>1011</v>
      </c>
      <c r="O4" t="s">
        <v>259</v>
      </c>
      <c r="P4" t="s">
        <v>259</v>
      </c>
      <c r="Q4">
        <v>1</v>
      </c>
      <c r="W4">
        <v>0</v>
      </c>
      <c r="X4">
        <v>-1378035399</v>
      </c>
      <c r="Y4">
        <f t="shared" si="0"/>
        <v>0.2</v>
      </c>
      <c r="AA4">
        <v>0</v>
      </c>
      <c r="AB4">
        <v>1.47</v>
      </c>
      <c r="AC4">
        <v>0</v>
      </c>
      <c r="AD4">
        <v>0</v>
      </c>
      <c r="AE4">
        <v>0</v>
      </c>
      <c r="AF4">
        <v>1.4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</v>
      </c>
      <c r="AU4" t="s">
        <v>3</v>
      </c>
      <c r="AV4">
        <v>0</v>
      </c>
      <c r="AW4">
        <v>2</v>
      </c>
      <c r="AX4">
        <v>441975954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ROUND(Y4*Source!I73*DO4,9)</f>
        <v>0</v>
      </c>
      <c r="CX4">
        <f>ROUND(Y4*Source!I73,9)</f>
        <v>0.2</v>
      </c>
      <c r="CY4">
        <f>AB4</f>
        <v>1.47</v>
      </c>
      <c r="CZ4">
        <f>AF4</f>
        <v>1.4</v>
      </c>
      <c r="DA4">
        <f>AJ4</f>
        <v>1</v>
      </c>
      <c r="DB4">
        <f t="shared" si="1"/>
        <v>0.28000000000000003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0.28000000000000003</v>
      </c>
      <c r="DH4">
        <f t="shared" si="5"/>
        <v>0</v>
      </c>
      <c r="DI4">
        <f t="shared" si="6"/>
        <v>0</v>
      </c>
      <c r="DJ4">
        <f>DG4</f>
        <v>0.28000000000000003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ROW(Source!A73)</f>
        <v>73</v>
      </c>
      <c r="B5">
        <v>441972564</v>
      </c>
      <c r="C5">
        <v>441973030</v>
      </c>
      <c r="D5">
        <v>385848729</v>
      </c>
      <c r="E5">
        <v>1</v>
      </c>
      <c r="F5">
        <v>1</v>
      </c>
      <c r="G5">
        <v>1079</v>
      </c>
      <c r="H5">
        <v>2</v>
      </c>
      <c r="I5" t="s">
        <v>267</v>
      </c>
      <c r="J5" t="s">
        <v>268</v>
      </c>
      <c r="K5" t="s">
        <v>269</v>
      </c>
      <c r="L5">
        <v>1368</v>
      </c>
      <c r="N5">
        <v>1011</v>
      </c>
      <c r="O5" t="s">
        <v>259</v>
      </c>
      <c r="P5" t="s">
        <v>259</v>
      </c>
      <c r="Q5">
        <v>1</v>
      </c>
      <c r="W5">
        <v>0</v>
      </c>
      <c r="X5">
        <v>-984181651</v>
      </c>
      <c r="Y5">
        <f t="shared" si="0"/>
        <v>0.03</v>
      </c>
      <c r="AA5">
        <v>0</v>
      </c>
      <c r="AB5">
        <v>0.37</v>
      </c>
      <c r="AC5">
        <v>0</v>
      </c>
      <c r="AD5">
        <v>0</v>
      </c>
      <c r="AE5">
        <v>0</v>
      </c>
      <c r="AF5">
        <v>0.35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0.03</v>
      </c>
      <c r="AU5" t="s">
        <v>3</v>
      </c>
      <c r="AV5">
        <v>0</v>
      </c>
      <c r="AW5">
        <v>2</v>
      </c>
      <c r="AX5">
        <v>441975955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ROUND(Y5*Source!I73*DO5,9)</f>
        <v>0</v>
      </c>
      <c r="CX5">
        <f>ROUND(Y5*Source!I73,9)</f>
        <v>0.03</v>
      </c>
      <c r="CY5">
        <f>AB5</f>
        <v>0.37</v>
      </c>
      <c r="CZ5">
        <f>AF5</f>
        <v>0.35</v>
      </c>
      <c r="DA5">
        <f>AJ5</f>
        <v>1</v>
      </c>
      <c r="DB5">
        <f t="shared" si="1"/>
        <v>0.01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0.01</v>
      </c>
      <c r="DH5">
        <f t="shared" si="5"/>
        <v>0</v>
      </c>
      <c r="DI5">
        <f t="shared" si="6"/>
        <v>0</v>
      </c>
      <c r="DJ5">
        <f>DG5</f>
        <v>0.01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ROW(Source!A73)</f>
        <v>73</v>
      </c>
      <c r="B6">
        <v>441972564</v>
      </c>
      <c r="C6">
        <v>441973030</v>
      </c>
      <c r="D6">
        <v>385817576</v>
      </c>
      <c r="E6">
        <v>1</v>
      </c>
      <c r="F6">
        <v>1</v>
      </c>
      <c r="G6">
        <v>1079</v>
      </c>
      <c r="H6">
        <v>3</v>
      </c>
      <c r="I6" t="s">
        <v>270</v>
      </c>
      <c r="J6" t="s">
        <v>271</v>
      </c>
      <c r="K6" t="s">
        <v>272</v>
      </c>
      <c r="L6">
        <v>1346</v>
      </c>
      <c r="N6">
        <v>1009</v>
      </c>
      <c r="O6" t="s">
        <v>31</v>
      </c>
      <c r="P6" t="s">
        <v>31</v>
      </c>
      <c r="Q6">
        <v>1</v>
      </c>
      <c r="W6">
        <v>0</v>
      </c>
      <c r="X6">
        <v>-525173952</v>
      </c>
      <c r="Y6">
        <f t="shared" si="0"/>
        <v>4.0000000000000001E-3</v>
      </c>
      <c r="AA6">
        <v>13.95</v>
      </c>
      <c r="AB6">
        <v>0</v>
      </c>
      <c r="AC6">
        <v>0</v>
      </c>
      <c r="AD6">
        <v>0</v>
      </c>
      <c r="AE6">
        <v>13.95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4.0000000000000001E-3</v>
      </c>
      <c r="AU6" t="s">
        <v>3</v>
      </c>
      <c r="AV6">
        <v>0</v>
      </c>
      <c r="AW6">
        <v>2</v>
      </c>
      <c r="AX6">
        <v>441975956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ROUND(Y6*Source!I73,9)</f>
        <v>4.0000000000000001E-3</v>
      </c>
      <c r="CY6">
        <f t="shared" ref="CY6:CY20" si="7">AA6</f>
        <v>13.95</v>
      </c>
      <c r="CZ6">
        <f t="shared" ref="CZ6:CZ20" si="8">AE6</f>
        <v>13.95</v>
      </c>
      <c r="DA6">
        <f t="shared" ref="DA6:DA20" si="9">AI6</f>
        <v>1</v>
      </c>
      <c r="DB6">
        <f t="shared" si="1"/>
        <v>0.06</v>
      </c>
      <c r="DC6">
        <f t="shared" si="2"/>
        <v>0</v>
      </c>
      <c r="DD6" t="s">
        <v>3</v>
      </c>
      <c r="DE6" t="s">
        <v>3</v>
      </c>
      <c r="DF6">
        <f t="shared" si="3"/>
        <v>0.06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ref="DJ6:DJ20" si="10">DF6</f>
        <v>0.06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ROW(Source!A73)</f>
        <v>73</v>
      </c>
      <c r="B7">
        <v>441972564</v>
      </c>
      <c r="C7">
        <v>441973030</v>
      </c>
      <c r="D7">
        <v>385817666</v>
      </c>
      <c r="E7">
        <v>1</v>
      </c>
      <c r="F7">
        <v>1</v>
      </c>
      <c r="G7">
        <v>1079</v>
      </c>
      <c r="H7">
        <v>3</v>
      </c>
      <c r="I7" t="s">
        <v>273</v>
      </c>
      <c r="J7" t="s">
        <v>274</v>
      </c>
      <c r="K7" t="s">
        <v>275</v>
      </c>
      <c r="L7">
        <v>1346</v>
      </c>
      <c r="N7">
        <v>1009</v>
      </c>
      <c r="O7" t="s">
        <v>31</v>
      </c>
      <c r="P7" t="s">
        <v>31</v>
      </c>
      <c r="Q7">
        <v>1</v>
      </c>
      <c r="W7">
        <v>0</v>
      </c>
      <c r="X7">
        <v>-895231604</v>
      </c>
      <c r="Y7">
        <f t="shared" si="0"/>
        <v>4.7E-2</v>
      </c>
      <c r="AA7">
        <v>29.89</v>
      </c>
      <c r="AB7">
        <v>0</v>
      </c>
      <c r="AC7">
        <v>0</v>
      </c>
      <c r="AD7">
        <v>0</v>
      </c>
      <c r="AE7">
        <v>29.89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4.7E-2</v>
      </c>
      <c r="AU7" t="s">
        <v>3</v>
      </c>
      <c r="AV7">
        <v>0</v>
      </c>
      <c r="AW7">
        <v>2</v>
      </c>
      <c r="AX7">
        <v>441975957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ROUND(Y7*Source!I73,9)</f>
        <v>4.7E-2</v>
      </c>
      <c r="CY7">
        <f t="shared" si="7"/>
        <v>29.89</v>
      </c>
      <c r="CZ7">
        <f t="shared" si="8"/>
        <v>29.89</v>
      </c>
      <c r="DA7">
        <f t="shared" si="9"/>
        <v>1</v>
      </c>
      <c r="DB7">
        <f t="shared" si="1"/>
        <v>1.4</v>
      </c>
      <c r="DC7">
        <f t="shared" si="2"/>
        <v>0</v>
      </c>
      <c r="DD7" t="s">
        <v>3</v>
      </c>
      <c r="DE7" t="s">
        <v>3</v>
      </c>
      <c r="DF7">
        <f t="shared" si="3"/>
        <v>1.4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10"/>
        <v>1.4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ROW(Source!A73)</f>
        <v>73</v>
      </c>
      <c r="B8">
        <v>441972564</v>
      </c>
      <c r="C8">
        <v>441973030</v>
      </c>
      <c r="D8">
        <v>385817736</v>
      </c>
      <c r="E8">
        <v>1</v>
      </c>
      <c r="F8">
        <v>1</v>
      </c>
      <c r="G8">
        <v>1079</v>
      </c>
      <c r="H8">
        <v>3</v>
      </c>
      <c r="I8" t="s">
        <v>276</v>
      </c>
      <c r="J8" t="s">
        <v>277</v>
      </c>
      <c r="K8" t="s">
        <v>278</v>
      </c>
      <c r="L8">
        <v>1348</v>
      </c>
      <c r="N8">
        <v>1009</v>
      </c>
      <c r="O8" t="s">
        <v>39</v>
      </c>
      <c r="P8" t="s">
        <v>39</v>
      </c>
      <c r="Q8">
        <v>1000</v>
      </c>
      <c r="W8">
        <v>0</v>
      </c>
      <c r="X8">
        <v>-611125095</v>
      </c>
      <c r="Y8">
        <f t="shared" si="0"/>
        <v>6.9999999999999994E-5</v>
      </c>
      <c r="AA8">
        <v>8590.86</v>
      </c>
      <c r="AB8">
        <v>0</v>
      </c>
      <c r="AC8">
        <v>0</v>
      </c>
      <c r="AD8">
        <v>0</v>
      </c>
      <c r="AE8">
        <v>8590.86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6.9999999999999994E-5</v>
      </c>
      <c r="AU8" t="s">
        <v>3</v>
      </c>
      <c r="AV8">
        <v>0</v>
      </c>
      <c r="AW8">
        <v>2</v>
      </c>
      <c r="AX8">
        <v>441975958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ROUND(Y8*Source!I73,9)</f>
        <v>6.9999999999999994E-5</v>
      </c>
      <c r="CY8">
        <f t="shared" si="7"/>
        <v>8590.86</v>
      </c>
      <c r="CZ8">
        <f t="shared" si="8"/>
        <v>8590.86</v>
      </c>
      <c r="DA8">
        <f t="shared" si="9"/>
        <v>1</v>
      </c>
      <c r="DB8">
        <f t="shared" si="1"/>
        <v>0.6</v>
      </c>
      <c r="DC8">
        <f t="shared" si="2"/>
        <v>0</v>
      </c>
      <c r="DD8" t="s">
        <v>3</v>
      </c>
      <c r="DE8" t="s">
        <v>3</v>
      </c>
      <c r="DF8">
        <f t="shared" si="3"/>
        <v>0.6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10"/>
        <v>0.6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ROW(Source!A73)</f>
        <v>73</v>
      </c>
      <c r="B9">
        <v>441972564</v>
      </c>
      <c r="C9">
        <v>441973030</v>
      </c>
      <c r="D9">
        <v>385817780</v>
      </c>
      <c r="E9">
        <v>1</v>
      </c>
      <c r="F9">
        <v>1</v>
      </c>
      <c r="G9">
        <v>1079</v>
      </c>
      <c r="H9">
        <v>3</v>
      </c>
      <c r="I9" t="s">
        <v>279</v>
      </c>
      <c r="J9" t="s">
        <v>280</v>
      </c>
      <c r="K9" t="s">
        <v>281</v>
      </c>
      <c r="L9">
        <v>1346</v>
      </c>
      <c r="N9">
        <v>1009</v>
      </c>
      <c r="O9" t="s">
        <v>31</v>
      </c>
      <c r="P9" t="s">
        <v>31</v>
      </c>
      <c r="Q9">
        <v>1</v>
      </c>
      <c r="W9">
        <v>0</v>
      </c>
      <c r="X9">
        <v>-2061512615</v>
      </c>
      <c r="Y9">
        <f t="shared" si="0"/>
        <v>4.2000000000000003E-2</v>
      </c>
      <c r="AA9">
        <v>159.06</v>
      </c>
      <c r="AB9">
        <v>0</v>
      </c>
      <c r="AC9">
        <v>0</v>
      </c>
      <c r="AD9">
        <v>0</v>
      </c>
      <c r="AE9">
        <v>159.06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4.2000000000000003E-2</v>
      </c>
      <c r="AU9" t="s">
        <v>3</v>
      </c>
      <c r="AV9">
        <v>0</v>
      </c>
      <c r="AW9">
        <v>2</v>
      </c>
      <c r="AX9">
        <v>441975959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ROUND(Y9*Source!I73,9)</f>
        <v>4.2000000000000003E-2</v>
      </c>
      <c r="CY9">
        <f t="shared" si="7"/>
        <v>159.06</v>
      </c>
      <c r="CZ9">
        <f t="shared" si="8"/>
        <v>159.06</v>
      </c>
      <c r="DA9">
        <f t="shared" si="9"/>
        <v>1</v>
      </c>
      <c r="DB9">
        <f t="shared" si="1"/>
        <v>6.68</v>
      </c>
      <c r="DC9">
        <f t="shared" si="2"/>
        <v>0</v>
      </c>
      <c r="DD9" t="s">
        <v>3</v>
      </c>
      <c r="DE9" t="s">
        <v>3</v>
      </c>
      <c r="DF9">
        <f t="shared" si="3"/>
        <v>6.68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0"/>
        <v>6.68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ROW(Source!A73)</f>
        <v>73</v>
      </c>
      <c r="B10">
        <v>441972564</v>
      </c>
      <c r="C10">
        <v>441973030</v>
      </c>
      <c r="D10">
        <v>385816694</v>
      </c>
      <c r="E10">
        <v>1</v>
      </c>
      <c r="F10">
        <v>1</v>
      </c>
      <c r="G10">
        <v>1079</v>
      </c>
      <c r="H10">
        <v>3</v>
      </c>
      <c r="I10" t="s">
        <v>282</v>
      </c>
      <c r="J10" t="s">
        <v>283</v>
      </c>
      <c r="K10" t="s">
        <v>284</v>
      </c>
      <c r="L10">
        <v>235684255</v>
      </c>
      <c r="N10">
        <v>1010</v>
      </c>
      <c r="O10" t="s">
        <v>34</v>
      </c>
      <c r="P10" t="s">
        <v>34</v>
      </c>
      <c r="Q10">
        <v>1</v>
      </c>
      <c r="W10">
        <v>0</v>
      </c>
      <c r="X10">
        <v>-1642274661</v>
      </c>
      <c r="Y10">
        <f t="shared" si="0"/>
        <v>1.3</v>
      </c>
      <c r="AA10">
        <v>3.86</v>
      </c>
      <c r="AB10">
        <v>0</v>
      </c>
      <c r="AC10">
        <v>0</v>
      </c>
      <c r="AD10">
        <v>0</v>
      </c>
      <c r="AE10">
        <v>3.86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1.3</v>
      </c>
      <c r="AU10" t="s">
        <v>3</v>
      </c>
      <c r="AV10">
        <v>0</v>
      </c>
      <c r="AW10">
        <v>2</v>
      </c>
      <c r="AX10">
        <v>441975960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ROUND(Y10*Source!I73,9)</f>
        <v>1.3</v>
      </c>
      <c r="CY10">
        <f t="shared" si="7"/>
        <v>3.86</v>
      </c>
      <c r="CZ10">
        <f t="shared" si="8"/>
        <v>3.86</v>
      </c>
      <c r="DA10">
        <f t="shared" si="9"/>
        <v>1</v>
      </c>
      <c r="DB10">
        <f t="shared" si="1"/>
        <v>5.0199999999999996</v>
      </c>
      <c r="DC10">
        <f t="shared" si="2"/>
        <v>0</v>
      </c>
      <c r="DD10" t="s">
        <v>3</v>
      </c>
      <c r="DE10" t="s">
        <v>3</v>
      </c>
      <c r="DF10">
        <f t="shared" si="3"/>
        <v>5.0199999999999996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0"/>
        <v>5.0199999999999996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ROW(Source!A73)</f>
        <v>73</v>
      </c>
      <c r="B11">
        <v>441972564</v>
      </c>
      <c r="C11">
        <v>441973030</v>
      </c>
      <c r="D11">
        <v>385816695</v>
      </c>
      <c r="E11">
        <v>1</v>
      </c>
      <c r="F11">
        <v>1</v>
      </c>
      <c r="G11">
        <v>1079</v>
      </c>
      <c r="H11">
        <v>3</v>
      </c>
      <c r="I11" t="s">
        <v>285</v>
      </c>
      <c r="J11" t="s">
        <v>286</v>
      </c>
      <c r="K11" t="s">
        <v>287</v>
      </c>
      <c r="L11">
        <v>235684255</v>
      </c>
      <c r="N11">
        <v>1010</v>
      </c>
      <c r="O11" t="s">
        <v>34</v>
      </c>
      <c r="P11" t="s">
        <v>34</v>
      </c>
      <c r="Q11">
        <v>1</v>
      </c>
      <c r="W11">
        <v>0</v>
      </c>
      <c r="X11">
        <v>-604610520</v>
      </c>
      <c r="Y11">
        <f t="shared" si="0"/>
        <v>1.4</v>
      </c>
      <c r="AA11">
        <v>0.89</v>
      </c>
      <c r="AB11">
        <v>0</v>
      </c>
      <c r="AC11">
        <v>0</v>
      </c>
      <c r="AD11">
        <v>0</v>
      </c>
      <c r="AE11">
        <v>0.89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1.4</v>
      </c>
      <c r="AU11" t="s">
        <v>3</v>
      </c>
      <c r="AV11">
        <v>0</v>
      </c>
      <c r="AW11">
        <v>2</v>
      </c>
      <c r="AX11">
        <v>441975961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ROUND(Y11*Source!I73,9)</f>
        <v>1.4</v>
      </c>
      <c r="CY11">
        <f t="shared" si="7"/>
        <v>0.89</v>
      </c>
      <c r="CZ11">
        <f t="shared" si="8"/>
        <v>0.89</v>
      </c>
      <c r="DA11">
        <f t="shared" si="9"/>
        <v>1</v>
      </c>
      <c r="DB11">
        <f t="shared" si="1"/>
        <v>1.25</v>
      </c>
      <c r="DC11">
        <f t="shared" si="2"/>
        <v>0</v>
      </c>
      <c r="DD11" t="s">
        <v>3</v>
      </c>
      <c r="DE11" t="s">
        <v>3</v>
      </c>
      <c r="DF11">
        <f t="shared" si="3"/>
        <v>1.25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0"/>
        <v>1.25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ROW(Source!A73)</f>
        <v>73</v>
      </c>
      <c r="B12">
        <v>441972564</v>
      </c>
      <c r="C12">
        <v>441973030</v>
      </c>
      <c r="D12">
        <v>385818586</v>
      </c>
      <c r="E12">
        <v>1</v>
      </c>
      <c r="F12">
        <v>1</v>
      </c>
      <c r="G12">
        <v>1079</v>
      </c>
      <c r="H12">
        <v>3</v>
      </c>
      <c r="I12" t="s">
        <v>288</v>
      </c>
      <c r="J12" t="s">
        <v>289</v>
      </c>
      <c r="K12" t="s">
        <v>290</v>
      </c>
      <c r="L12">
        <v>1346</v>
      </c>
      <c r="N12">
        <v>1009</v>
      </c>
      <c r="O12" t="s">
        <v>31</v>
      </c>
      <c r="P12" t="s">
        <v>31</v>
      </c>
      <c r="Q12">
        <v>1</v>
      </c>
      <c r="W12">
        <v>0</v>
      </c>
      <c r="X12">
        <v>691666034</v>
      </c>
      <c r="Y12">
        <f t="shared" si="0"/>
        <v>1.6E-2</v>
      </c>
      <c r="AA12">
        <v>15.11</v>
      </c>
      <c r="AB12">
        <v>0</v>
      </c>
      <c r="AC12">
        <v>0</v>
      </c>
      <c r="AD12">
        <v>0</v>
      </c>
      <c r="AE12">
        <v>15.11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1.6E-2</v>
      </c>
      <c r="AU12" t="s">
        <v>3</v>
      </c>
      <c r="AV12">
        <v>0</v>
      </c>
      <c r="AW12">
        <v>2</v>
      </c>
      <c r="AX12">
        <v>441975962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ROUND(Y12*Source!I73,9)</f>
        <v>1.6E-2</v>
      </c>
      <c r="CY12">
        <f t="shared" si="7"/>
        <v>15.11</v>
      </c>
      <c r="CZ12">
        <f t="shared" si="8"/>
        <v>15.11</v>
      </c>
      <c r="DA12">
        <f t="shared" si="9"/>
        <v>1</v>
      </c>
      <c r="DB12">
        <f t="shared" si="1"/>
        <v>0.24</v>
      </c>
      <c r="DC12">
        <f t="shared" si="2"/>
        <v>0</v>
      </c>
      <c r="DD12" t="s">
        <v>3</v>
      </c>
      <c r="DE12" t="s">
        <v>3</v>
      </c>
      <c r="DF12">
        <f t="shared" si="3"/>
        <v>0.24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0"/>
        <v>0.24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ROW(Source!A73)</f>
        <v>73</v>
      </c>
      <c r="B13">
        <v>441972564</v>
      </c>
      <c r="C13">
        <v>441973030</v>
      </c>
      <c r="D13">
        <v>385819027</v>
      </c>
      <c r="E13">
        <v>1</v>
      </c>
      <c r="F13">
        <v>1</v>
      </c>
      <c r="G13">
        <v>1079</v>
      </c>
      <c r="H13">
        <v>3</v>
      </c>
      <c r="I13" t="s">
        <v>291</v>
      </c>
      <c r="J13" t="s">
        <v>292</v>
      </c>
      <c r="K13" t="s">
        <v>293</v>
      </c>
      <c r="L13">
        <v>1346</v>
      </c>
      <c r="N13">
        <v>1009</v>
      </c>
      <c r="O13" t="s">
        <v>31</v>
      </c>
      <c r="P13" t="s">
        <v>31</v>
      </c>
      <c r="Q13">
        <v>1</v>
      </c>
      <c r="W13">
        <v>0</v>
      </c>
      <c r="X13">
        <v>710168713</v>
      </c>
      <c r="Y13">
        <f t="shared" si="0"/>
        <v>8.9999999999999993E-3</v>
      </c>
      <c r="AA13">
        <v>23.12</v>
      </c>
      <c r="AB13">
        <v>0</v>
      </c>
      <c r="AC13">
        <v>0</v>
      </c>
      <c r="AD13">
        <v>0</v>
      </c>
      <c r="AE13">
        <v>23.12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8.9999999999999993E-3</v>
      </c>
      <c r="AU13" t="s">
        <v>3</v>
      </c>
      <c r="AV13">
        <v>0</v>
      </c>
      <c r="AW13">
        <v>2</v>
      </c>
      <c r="AX13">
        <v>441975963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ROUND(Y13*Source!I73,9)</f>
        <v>8.9999999999999993E-3</v>
      </c>
      <c r="CY13">
        <f t="shared" si="7"/>
        <v>23.12</v>
      </c>
      <c r="CZ13">
        <f t="shared" si="8"/>
        <v>23.12</v>
      </c>
      <c r="DA13">
        <f t="shared" si="9"/>
        <v>1</v>
      </c>
      <c r="DB13">
        <f t="shared" si="1"/>
        <v>0.21</v>
      </c>
      <c r="DC13">
        <f t="shared" si="2"/>
        <v>0</v>
      </c>
      <c r="DD13" t="s">
        <v>3</v>
      </c>
      <c r="DE13" t="s">
        <v>3</v>
      </c>
      <c r="DF13">
        <f t="shared" si="3"/>
        <v>0.21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0"/>
        <v>0.21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ROW(Source!A73)</f>
        <v>73</v>
      </c>
      <c r="B14">
        <v>441972564</v>
      </c>
      <c r="C14">
        <v>441973030</v>
      </c>
      <c r="D14">
        <v>385823627</v>
      </c>
      <c r="E14">
        <v>1</v>
      </c>
      <c r="F14">
        <v>1</v>
      </c>
      <c r="G14">
        <v>1079</v>
      </c>
      <c r="H14">
        <v>3</v>
      </c>
      <c r="I14" t="s">
        <v>294</v>
      </c>
      <c r="J14" t="s">
        <v>295</v>
      </c>
      <c r="K14" t="s">
        <v>296</v>
      </c>
      <c r="L14">
        <v>1349</v>
      </c>
      <c r="N14">
        <v>1009</v>
      </c>
      <c r="O14" t="s">
        <v>297</v>
      </c>
      <c r="P14" t="s">
        <v>297</v>
      </c>
      <c r="Q14">
        <v>1E-3</v>
      </c>
      <c r="W14">
        <v>0</v>
      </c>
      <c r="X14">
        <v>-948974277</v>
      </c>
      <c r="Y14">
        <f t="shared" si="0"/>
        <v>2</v>
      </c>
      <c r="AA14">
        <v>7.0000000000000007E-2</v>
      </c>
      <c r="AB14">
        <v>0</v>
      </c>
      <c r="AC14">
        <v>0</v>
      </c>
      <c r="AD14">
        <v>0</v>
      </c>
      <c r="AE14">
        <v>7.0000000000000007E-2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441975964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ROUND(Y14*Source!I73,9)</f>
        <v>2</v>
      </c>
      <c r="CY14">
        <f t="shared" si="7"/>
        <v>7.0000000000000007E-2</v>
      </c>
      <c r="CZ14">
        <f t="shared" si="8"/>
        <v>7.0000000000000007E-2</v>
      </c>
      <c r="DA14">
        <f t="shared" si="9"/>
        <v>1</v>
      </c>
      <c r="DB14">
        <f t="shared" si="1"/>
        <v>0.14000000000000001</v>
      </c>
      <c r="DC14">
        <f t="shared" si="2"/>
        <v>0</v>
      </c>
      <c r="DD14" t="s">
        <v>3</v>
      </c>
      <c r="DE14" t="s">
        <v>3</v>
      </c>
      <c r="DF14">
        <f t="shared" si="3"/>
        <v>0.14000000000000001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0"/>
        <v>0.14000000000000001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ROW(Source!A73)</f>
        <v>73</v>
      </c>
      <c r="B15">
        <v>441972564</v>
      </c>
      <c r="C15">
        <v>441973030</v>
      </c>
      <c r="D15">
        <v>385840604</v>
      </c>
      <c r="E15">
        <v>1</v>
      </c>
      <c r="F15">
        <v>1</v>
      </c>
      <c r="G15">
        <v>1079</v>
      </c>
      <c r="H15">
        <v>3</v>
      </c>
      <c r="I15" t="s">
        <v>298</v>
      </c>
      <c r="J15" t="s">
        <v>299</v>
      </c>
      <c r="K15" t="s">
        <v>300</v>
      </c>
      <c r="L15">
        <v>1356</v>
      </c>
      <c r="N15">
        <v>1010</v>
      </c>
      <c r="O15" t="s">
        <v>122</v>
      </c>
      <c r="P15" t="s">
        <v>122</v>
      </c>
      <c r="Q15">
        <v>1000</v>
      </c>
      <c r="W15">
        <v>0</v>
      </c>
      <c r="X15">
        <v>-632173572</v>
      </c>
      <c r="Y15">
        <f t="shared" si="0"/>
        <v>2E-3</v>
      </c>
      <c r="AA15">
        <v>56.16</v>
      </c>
      <c r="AB15">
        <v>0</v>
      </c>
      <c r="AC15">
        <v>0</v>
      </c>
      <c r="AD15">
        <v>0</v>
      </c>
      <c r="AE15">
        <v>56.16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2E-3</v>
      </c>
      <c r="AU15" t="s">
        <v>3</v>
      </c>
      <c r="AV15">
        <v>0</v>
      </c>
      <c r="AW15">
        <v>2</v>
      </c>
      <c r="AX15">
        <v>441975965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ROUND(Y15*Source!I73,9)</f>
        <v>2E-3</v>
      </c>
      <c r="CY15">
        <f t="shared" si="7"/>
        <v>56.16</v>
      </c>
      <c r="CZ15">
        <f t="shared" si="8"/>
        <v>56.16</v>
      </c>
      <c r="DA15">
        <f t="shared" si="9"/>
        <v>1</v>
      </c>
      <c r="DB15">
        <f t="shared" si="1"/>
        <v>0.11</v>
      </c>
      <c r="DC15">
        <f t="shared" si="2"/>
        <v>0</v>
      </c>
      <c r="DD15" t="s">
        <v>3</v>
      </c>
      <c r="DE15" t="s">
        <v>3</v>
      </c>
      <c r="DF15">
        <f t="shared" si="3"/>
        <v>0.11</v>
      </c>
      <c r="DG15">
        <f t="shared" si="4"/>
        <v>0</v>
      </c>
      <c r="DH15">
        <f t="shared" si="5"/>
        <v>0</v>
      </c>
      <c r="DI15">
        <f t="shared" si="6"/>
        <v>0</v>
      </c>
      <c r="DJ15">
        <f t="shared" si="10"/>
        <v>0.11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ROW(Source!A73)</f>
        <v>73</v>
      </c>
      <c r="B16">
        <v>441972564</v>
      </c>
      <c r="C16">
        <v>441973030</v>
      </c>
      <c r="D16">
        <v>385841017</v>
      </c>
      <c r="E16">
        <v>1</v>
      </c>
      <c r="F16">
        <v>1</v>
      </c>
      <c r="G16">
        <v>1079</v>
      </c>
      <c r="H16">
        <v>3</v>
      </c>
      <c r="I16" t="s">
        <v>301</v>
      </c>
      <c r="J16" t="s">
        <v>302</v>
      </c>
      <c r="K16" t="s">
        <v>303</v>
      </c>
      <c r="L16">
        <v>235684255</v>
      </c>
      <c r="N16">
        <v>1010</v>
      </c>
      <c r="O16" t="s">
        <v>34</v>
      </c>
      <c r="P16" t="s">
        <v>34</v>
      </c>
      <c r="Q16">
        <v>1</v>
      </c>
      <c r="W16">
        <v>0</v>
      </c>
      <c r="X16">
        <v>-949096076</v>
      </c>
      <c r="Y16">
        <f t="shared" si="0"/>
        <v>1</v>
      </c>
      <c r="AA16">
        <v>14.99</v>
      </c>
      <c r="AB16">
        <v>0</v>
      </c>
      <c r="AC16">
        <v>0</v>
      </c>
      <c r="AD16">
        <v>0</v>
      </c>
      <c r="AE16">
        <v>14.99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</v>
      </c>
      <c r="AU16" t="s">
        <v>3</v>
      </c>
      <c r="AV16">
        <v>0</v>
      </c>
      <c r="AW16">
        <v>2</v>
      </c>
      <c r="AX16">
        <v>441975966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ROUND(Y16*Source!I73,9)</f>
        <v>1</v>
      </c>
      <c r="CY16">
        <f t="shared" si="7"/>
        <v>14.99</v>
      </c>
      <c r="CZ16">
        <f t="shared" si="8"/>
        <v>14.99</v>
      </c>
      <c r="DA16">
        <f t="shared" si="9"/>
        <v>1</v>
      </c>
      <c r="DB16">
        <f t="shared" si="1"/>
        <v>14.99</v>
      </c>
      <c r="DC16">
        <f t="shared" si="2"/>
        <v>0</v>
      </c>
      <c r="DD16" t="s">
        <v>3</v>
      </c>
      <c r="DE16" t="s">
        <v>3</v>
      </c>
      <c r="DF16">
        <f t="shared" si="3"/>
        <v>14.99</v>
      </c>
      <c r="DG16">
        <f t="shared" si="4"/>
        <v>0</v>
      </c>
      <c r="DH16">
        <f t="shared" si="5"/>
        <v>0</v>
      </c>
      <c r="DI16">
        <f t="shared" si="6"/>
        <v>0</v>
      </c>
      <c r="DJ16">
        <f t="shared" si="10"/>
        <v>14.99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ROW(Source!A73)</f>
        <v>73</v>
      </c>
      <c r="B17">
        <v>441972564</v>
      </c>
      <c r="C17">
        <v>441973030</v>
      </c>
      <c r="D17">
        <v>385746644</v>
      </c>
      <c r="E17">
        <v>1079</v>
      </c>
      <c r="F17">
        <v>1</v>
      </c>
      <c r="G17">
        <v>1079</v>
      </c>
      <c r="H17">
        <v>3</v>
      </c>
      <c r="I17" t="s">
        <v>29</v>
      </c>
      <c r="J17" t="s">
        <v>3</v>
      </c>
      <c r="K17" t="s">
        <v>30</v>
      </c>
      <c r="L17">
        <v>1346</v>
      </c>
      <c r="N17">
        <v>1009</v>
      </c>
      <c r="O17" t="s">
        <v>31</v>
      </c>
      <c r="P17" t="s">
        <v>31</v>
      </c>
      <c r="Q17">
        <v>1</v>
      </c>
      <c r="W17">
        <v>0</v>
      </c>
      <c r="X17">
        <v>-63099341</v>
      </c>
      <c r="Y17">
        <f t="shared" si="0"/>
        <v>0.43099999999999999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0.43099999999999999</v>
      </c>
      <c r="AU17" t="s">
        <v>3</v>
      </c>
      <c r="AV17">
        <v>0</v>
      </c>
      <c r="AW17">
        <v>2</v>
      </c>
      <c r="AX17">
        <v>441975967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ROUND(Y17*Source!I73,9)</f>
        <v>0.43099999999999999</v>
      </c>
      <c r="CY17">
        <f t="shared" si="7"/>
        <v>0</v>
      </c>
      <c r="CZ17">
        <f t="shared" si="8"/>
        <v>0</v>
      </c>
      <c r="DA17">
        <f t="shared" si="9"/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 t="shared" si="1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ROW(Source!A73)</f>
        <v>73</v>
      </c>
      <c r="B18">
        <v>441972564</v>
      </c>
      <c r="C18">
        <v>441973030</v>
      </c>
      <c r="D18">
        <v>385762287</v>
      </c>
      <c r="E18">
        <v>1079</v>
      </c>
      <c r="F18">
        <v>1</v>
      </c>
      <c r="G18">
        <v>1079</v>
      </c>
      <c r="H18">
        <v>3</v>
      </c>
      <c r="I18" t="s">
        <v>32</v>
      </c>
      <c r="J18" t="s">
        <v>3</v>
      </c>
      <c r="K18" t="s">
        <v>101</v>
      </c>
      <c r="L18">
        <v>235684255</v>
      </c>
      <c r="N18">
        <v>1010</v>
      </c>
      <c r="O18" t="s">
        <v>34</v>
      </c>
      <c r="P18" t="s">
        <v>34</v>
      </c>
      <c r="Q18">
        <v>1</v>
      </c>
      <c r="W18">
        <v>0</v>
      </c>
      <c r="X18">
        <v>642627862</v>
      </c>
      <c r="Y18">
        <f t="shared" si="0"/>
        <v>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1</v>
      </c>
      <c r="AU18" t="s">
        <v>3</v>
      </c>
      <c r="AV18">
        <v>0</v>
      </c>
      <c r="AW18">
        <v>2</v>
      </c>
      <c r="AX18">
        <v>441975968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ROUND(Y18*Source!I73,9)</f>
        <v>1</v>
      </c>
      <c r="CY18">
        <f t="shared" si="7"/>
        <v>0</v>
      </c>
      <c r="CZ18">
        <f t="shared" si="8"/>
        <v>0</v>
      </c>
      <c r="DA18">
        <f t="shared" si="9"/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4"/>
        <v>0</v>
      </c>
      <c r="DH18">
        <f t="shared" si="5"/>
        <v>0</v>
      </c>
      <c r="DI18">
        <f t="shared" si="6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ROW(Source!A73)</f>
        <v>73</v>
      </c>
      <c r="B19">
        <v>441972564</v>
      </c>
      <c r="C19">
        <v>441973030</v>
      </c>
      <c r="D19">
        <v>385764415</v>
      </c>
      <c r="E19">
        <v>1079</v>
      </c>
      <c r="F19">
        <v>1</v>
      </c>
      <c r="G19">
        <v>1079</v>
      </c>
      <c r="H19">
        <v>3</v>
      </c>
      <c r="I19" t="s">
        <v>35</v>
      </c>
      <c r="J19" t="s">
        <v>3</v>
      </c>
      <c r="K19" t="s">
        <v>36</v>
      </c>
      <c r="L19">
        <v>235684255</v>
      </c>
      <c r="N19">
        <v>1010</v>
      </c>
      <c r="O19" t="s">
        <v>34</v>
      </c>
      <c r="P19" t="s">
        <v>34</v>
      </c>
      <c r="Q19">
        <v>1</v>
      </c>
      <c r="W19">
        <v>0</v>
      </c>
      <c r="X19">
        <v>2091361781</v>
      </c>
      <c r="Y19">
        <f t="shared" si="0"/>
        <v>6.1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6.1</v>
      </c>
      <c r="AU19" t="s">
        <v>3</v>
      </c>
      <c r="AV19">
        <v>0</v>
      </c>
      <c r="AW19">
        <v>2</v>
      </c>
      <c r="AX19">
        <v>441975969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ROUND(Y19*Source!I73,9)</f>
        <v>6.1</v>
      </c>
      <c r="CY19">
        <f t="shared" si="7"/>
        <v>0</v>
      </c>
      <c r="CZ19">
        <f t="shared" si="8"/>
        <v>0</v>
      </c>
      <c r="DA19">
        <f t="shared" si="9"/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4"/>
        <v>0</v>
      </c>
      <c r="DH19">
        <f t="shared" si="5"/>
        <v>0</v>
      </c>
      <c r="DI19">
        <f t="shared" si="6"/>
        <v>0</v>
      </c>
      <c r="DJ19">
        <f t="shared" si="10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ROW(Source!A73)</f>
        <v>73</v>
      </c>
      <c r="B20">
        <v>441972564</v>
      </c>
      <c r="C20">
        <v>441973030</v>
      </c>
      <c r="D20">
        <v>385779897</v>
      </c>
      <c r="E20">
        <v>1079</v>
      </c>
      <c r="F20">
        <v>1</v>
      </c>
      <c r="G20">
        <v>1079</v>
      </c>
      <c r="H20">
        <v>3</v>
      </c>
      <c r="I20" t="s">
        <v>37</v>
      </c>
      <c r="J20" t="s">
        <v>3</v>
      </c>
      <c r="K20" t="s">
        <v>38</v>
      </c>
      <c r="L20">
        <v>1348</v>
      </c>
      <c r="N20">
        <v>1009</v>
      </c>
      <c r="O20" t="s">
        <v>39</v>
      </c>
      <c r="P20" t="s">
        <v>39</v>
      </c>
      <c r="Q20">
        <v>1000</v>
      </c>
      <c r="W20">
        <v>0</v>
      </c>
      <c r="X20">
        <v>-21282126</v>
      </c>
      <c r="Y20">
        <f t="shared" si="0"/>
        <v>3.0000000000000001E-3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3.0000000000000001E-3</v>
      </c>
      <c r="AU20" t="s">
        <v>3</v>
      </c>
      <c r="AV20">
        <v>0</v>
      </c>
      <c r="AW20">
        <v>2</v>
      </c>
      <c r="AX20">
        <v>441975970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ROUND(Y20*Source!I73,9)</f>
        <v>3.0000000000000001E-3</v>
      </c>
      <c r="CY20">
        <f t="shared" si="7"/>
        <v>0</v>
      </c>
      <c r="CZ20">
        <f t="shared" si="8"/>
        <v>0</v>
      </c>
      <c r="DA20">
        <f t="shared" si="9"/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 t="shared" si="10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ROW(Source!A74)</f>
        <v>74</v>
      </c>
      <c r="B21">
        <v>441972566</v>
      </c>
      <c r="C21">
        <v>441973030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253</v>
      </c>
      <c r="J21" t="s">
        <v>3</v>
      </c>
      <c r="K21" t="s">
        <v>254</v>
      </c>
      <c r="L21">
        <v>1191</v>
      </c>
      <c r="N21">
        <v>1013</v>
      </c>
      <c r="O21" t="s">
        <v>255</v>
      </c>
      <c r="P21" t="s">
        <v>255</v>
      </c>
      <c r="Q21">
        <v>1</v>
      </c>
      <c r="W21">
        <v>0</v>
      </c>
      <c r="X21">
        <v>476480486</v>
      </c>
      <c r="Y21">
        <f t="shared" si="0"/>
        <v>2.38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2.38</v>
      </c>
      <c r="AU21" t="s">
        <v>3</v>
      </c>
      <c r="AV21">
        <v>1</v>
      </c>
      <c r="AW21">
        <v>2</v>
      </c>
      <c r="AX21">
        <v>441975951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ROUND(AT21*Source!I74*AH21*AL21,2)</f>
        <v>0</v>
      </c>
      <c r="CV21">
        <f>ROUND(Y21*Source!I74,9)</f>
        <v>2.38</v>
      </c>
      <c r="CW21">
        <v>0</v>
      </c>
      <c r="CX21">
        <f>ROUND(Y21*Source!I74,9)</f>
        <v>2.38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4"/>
        <v>0</v>
      </c>
      <c r="DH21">
        <f t="shared" si="5"/>
        <v>0</v>
      </c>
      <c r="DI21">
        <f t="shared" si="6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ROW(Source!A74)</f>
        <v>74</v>
      </c>
      <c r="B22">
        <v>441972566</v>
      </c>
      <c r="C22">
        <v>441973030</v>
      </c>
      <c r="D22">
        <v>385848309</v>
      </c>
      <c r="E22">
        <v>1</v>
      </c>
      <c r="F22">
        <v>1</v>
      </c>
      <c r="G22">
        <v>1079</v>
      </c>
      <c r="H22">
        <v>2</v>
      </c>
      <c r="I22" t="s">
        <v>256</v>
      </c>
      <c r="J22" t="s">
        <v>257</v>
      </c>
      <c r="K22" t="s">
        <v>258</v>
      </c>
      <c r="L22">
        <v>1368</v>
      </c>
      <c r="N22">
        <v>1011</v>
      </c>
      <c r="O22" t="s">
        <v>259</v>
      </c>
      <c r="P22" t="s">
        <v>259</v>
      </c>
      <c r="Q22">
        <v>1</v>
      </c>
      <c r="W22">
        <v>0</v>
      </c>
      <c r="X22">
        <v>-1503106587</v>
      </c>
      <c r="Y22">
        <f t="shared" si="0"/>
        <v>0.11</v>
      </c>
      <c r="AA22">
        <v>0</v>
      </c>
      <c r="AB22">
        <v>97.82</v>
      </c>
      <c r="AC22">
        <v>0</v>
      </c>
      <c r="AD22">
        <v>0</v>
      </c>
      <c r="AE22">
        <v>0</v>
      </c>
      <c r="AF22">
        <v>7.11</v>
      </c>
      <c r="AG22">
        <v>0</v>
      </c>
      <c r="AH22">
        <v>0</v>
      </c>
      <c r="AI22">
        <v>1</v>
      </c>
      <c r="AJ22">
        <v>13.14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0.11</v>
      </c>
      <c r="AU22" t="s">
        <v>3</v>
      </c>
      <c r="AV22">
        <v>0</v>
      </c>
      <c r="AW22">
        <v>2</v>
      </c>
      <c r="AX22">
        <v>441975952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ROUND(Y22*Source!I74*DO22,9)</f>
        <v>0</v>
      </c>
      <c r="CX22">
        <f>ROUND(Y22*Source!I74,9)</f>
        <v>0.11</v>
      </c>
      <c r="CY22">
        <f>AB22</f>
        <v>97.82</v>
      </c>
      <c r="CZ22">
        <f>AF22</f>
        <v>7.11</v>
      </c>
      <c r="DA22">
        <f>AJ22</f>
        <v>13.14</v>
      </c>
      <c r="DB22">
        <f t="shared" si="1"/>
        <v>0.78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ROUND(ROUND(AF22*AJ22,2)*CX22,2)</f>
        <v>10.28</v>
      </c>
      <c r="DH22">
        <f>ROUND(ROUND(AG22*AK22,2)*CX22,2)</f>
        <v>0</v>
      </c>
      <c r="DI22">
        <f t="shared" si="6"/>
        <v>0</v>
      </c>
      <c r="DJ22">
        <f>DG22</f>
        <v>10.28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ROW(Source!A74)</f>
        <v>74</v>
      </c>
      <c r="B23">
        <v>441972566</v>
      </c>
      <c r="C23">
        <v>441973030</v>
      </c>
      <c r="D23">
        <v>385848608</v>
      </c>
      <c r="E23">
        <v>1</v>
      </c>
      <c r="F23">
        <v>1</v>
      </c>
      <c r="G23">
        <v>1079</v>
      </c>
      <c r="H23">
        <v>2</v>
      </c>
      <c r="I23" t="s">
        <v>260</v>
      </c>
      <c r="J23" t="s">
        <v>261</v>
      </c>
      <c r="K23" t="s">
        <v>262</v>
      </c>
      <c r="L23">
        <v>1368</v>
      </c>
      <c r="N23">
        <v>1011</v>
      </c>
      <c r="O23" t="s">
        <v>259</v>
      </c>
      <c r="P23" t="s">
        <v>259</v>
      </c>
      <c r="Q23">
        <v>1</v>
      </c>
      <c r="W23">
        <v>0</v>
      </c>
      <c r="X23">
        <v>654681671</v>
      </c>
      <c r="Y23">
        <f t="shared" si="0"/>
        <v>0.01</v>
      </c>
      <c r="AA23">
        <v>0</v>
      </c>
      <c r="AB23">
        <v>1451.26</v>
      </c>
      <c r="AC23">
        <v>735.58</v>
      </c>
      <c r="AD23">
        <v>0</v>
      </c>
      <c r="AE23">
        <v>0</v>
      </c>
      <c r="AF23">
        <v>83.1</v>
      </c>
      <c r="AG23">
        <v>12.62</v>
      </c>
      <c r="AH23">
        <v>0</v>
      </c>
      <c r="AI23">
        <v>1</v>
      </c>
      <c r="AJ23">
        <v>16.68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0.01</v>
      </c>
      <c r="AU23" t="s">
        <v>3</v>
      </c>
      <c r="AV23">
        <v>0</v>
      </c>
      <c r="AW23">
        <v>2</v>
      </c>
      <c r="AX23">
        <v>441975953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ROUND(Y23*Source!I74*DO23,9)</f>
        <v>0.12620000000000001</v>
      </c>
      <c r="CX23">
        <f>ROUND(Y23*Source!I74,9)</f>
        <v>0.01</v>
      </c>
      <c r="CY23">
        <f>AB23</f>
        <v>1451.26</v>
      </c>
      <c r="CZ23">
        <f>AF23</f>
        <v>83.1</v>
      </c>
      <c r="DA23">
        <f>AJ23</f>
        <v>16.68</v>
      </c>
      <c r="DB23">
        <f t="shared" si="1"/>
        <v>0.83</v>
      </c>
      <c r="DC23">
        <f t="shared" si="2"/>
        <v>0.13</v>
      </c>
      <c r="DD23" t="s">
        <v>3</v>
      </c>
      <c r="DE23" t="s">
        <v>3</v>
      </c>
      <c r="DF23">
        <f t="shared" si="3"/>
        <v>0</v>
      </c>
      <c r="DG23">
        <f>ROUND(ROUND(AF23*AJ23,2)*CX23,2)</f>
        <v>13.86</v>
      </c>
      <c r="DH23">
        <f>ROUND(ROUND(AG23*AK23,2)*CX23,2)</f>
        <v>7.03</v>
      </c>
      <c r="DI23">
        <f t="shared" si="6"/>
        <v>0</v>
      </c>
      <c r="DJ23">
        <f>DG23</f>
        <v>13.86</v>
      </c>
      <c r="DK23">
        <v>0</v>
      </c>
      <c r="DL23" t="s">
        <v>263</v>
      </c>
      <c r="DM23">
        <v>0</v>
      </c>
      <c r="DN23" t="s">
        <v>255</v>
      </c>
      <c r="DO23">
        <v>12.62</v>
      </c>
    </row>
    <row r="24" spans="1:119" x14ac:dyDescent="0.2">
      <c r="A24">
        <f>ROW(Source!A74)</f>
        <v>74</v>
      </c>
      <c r="B24">
        <v>441972566</v>
      </c>
      <c r="C24">
        <v>441973030</v>
      </c>
      <c r="D24">
        <v>385848708</v>
      </c>
      <c r="E24">
        <v>1</v>
      </c>
      <c r="F24">
        <v>1</v>
      </c>
      <c r="G24">
        <v>1079</v>
      </c>
      <c r="H24">
        <v>2</v>
      </c>
      <c r="I24" t="s">
        <v>264</v>
      </c>
      <c r="J24" t="s">
        <v>265</v>
      </c>
      <c r="K24" t="s">
        <v>266</v>
      </c>
      <c r="L24">
        <v>1368</v>
      </c>
      <c r="N24">
        <v>1011</v>
      </c>
      <c r="O24" t="s">
        <v>259</v>
      </c>
      <c r="P24" t="s">
        <v>259</v>
      </c>
      <c r="Q24">
        <v>1</v>
      </c>
      <c r="W24">
        <v>0</v>
      </c>
      <c r="X24">
        <v>-1378035399</v>
      </c>
      <c r="Y24">
        <f t="shared" si="0"/>
        <v>0.2</v>
      </c>
      <c r="AA24">
        <v>0</v>
      </c>
      <c r="AB24">
        <v>14.23</v>
      </c>
      <c r="AC24">
        <v>0</v>
      </c>
      <c r="AD24">
        <v>0</v>
      </c>
      <c r="AE24">
        <v>0</v>
      </c>
      <c r="AF24">
        <v>1.4</v>
      </c>
      <c r="AG24">
        <v>0</v>
      </c>
      <c r="AH24">
        <v>0</v>
      </c>
      <c r="AI24">
        <v>1</v>
      </c>
      <c r="AJ24">
        <v>9.7100000000000009</v>
      </c>
      <c r="AK24">
        <v>55.67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</v>
      </c>
      <c r="AU24" t="s">
        <v>3</v>
      </c>
      <c r="AV24">
        <v>0</v>
      </c>
      <c r="AW24">
        <v>2</v>
      </c>
      <c r="AX24">
        <v>441975954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ROUND(Y24*Source!I74*DO24,9)</f>
        <v>0</v>
      </c>
      <c r="CX24">
        <f>ROUND(Y24*Source!I74,9)</f>
        <v>0.2</v>
      </c>
      <c r="CY24">
        <f>AB24</f>
        <v>14.23</v>
      </c>
      <c r="CZ24">
        <f>AF24</f>
        <v>1.4</v>
      </c>
      <c r="DA24">
        <f>AJ24</f>
        <v>9.7100000000000009</v>
      </c>
      <c r="DB24">
        <f t="shared" si="1"/>
        <v>0.28000000000000003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ROUND(ROUND(AF24*AJ24,2)*CX24,2)</f>
        <v>2.72</v>
      </c>
      <c r="DH24">
        <f>ROUND(ROUND(AG24*AK24,2)*CX24,2)</f>
        <v>0</v>
      </c>
      <c r="DI24">
        <f t="shared" si="6"/>
        <v>0</v>
      </c>
      <c r="DJ24">
        <f>DG24</f>
        <v>2.72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ROW(Source!A74)</f>
        <v>74</v>
      </c>
      <c r="B25">
        <v>441972566</v>
      </c>
      <c r="C25">
        <v>441973030</v>
      </c>
      <c r="D25">
        <v>385848729</v>
      </c>
      <c r="E25">
        <v>1</v>
      </c>
      <c r="F25">
        <v>1</v>
      </c>
      <c r="G25">
        <v>1079</v>
      </c>
      <c r="H25">
        <v>2</v>
      </c>
      <c r="I25" t="s">
        <v>267</v>
      </c>
      <c r="J25" t="s">
        <v>268</v>
      </c>
      <c r="K25" t="s">
        <v>269</v>
      </c>
      <c r="L25">
        <v>1368</v>
      </c>
      <c r="N25">
        <v>1011</v>
      </c>
      <c r="O25" t="s">
        <v>259</v>
      </c>
      <c r="P25" t="s">
        <v>259</v>
      </c>
      <c r="Q25">
        <v>1</v>
      </c>
      <c r="W25">
        <v>0</v>
      </c>
      <c r="X25">
        <v>-984181651</v>
      </c>
      <c r="Y25">
        <f t="shared" si="0"/>
        <v>0.03</v>
      </c>
      <c r="AA25">
        <v>0</v>
      </c>
      <c r="AB25">
        <v>3.28</v>
      </c>
      <c r="AC25">
        <v>0</v>
      </c>
      <c r="AD25">
        <v>0</v>
      </c>
      <c r="AE25">
        <v>0</v>
      </c>
      <c r="AF25">
        <v>0.35</v>
      </c>
      <c r="AG25">
        <v>0</v>
      </c>
      <c r="AH25">
        <v>0</v>
      </c>
      <c r="AI25">
        <v>1</v>
      </c>
      <c r="AJ25">
        <v>8.94</v>
      </c>
      <c r="AK25">
        <v>55.67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0.03</v>
      </c>
      <c r="AU25" t="s">
        <v>3</v>
      </c>
      <c r="AV25">
        <v>0</v>
      </c>
      <c r="AW25">
        <v>2</v>
      </c>
      <c r="AX25">
        <v>441975955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ROUND(Y25*Source!I74*DO25,9)</f>
        <v>0</v>
      </c>
      <c r="CX25">
        <f>ROUND(Y25*Source!I74,9)</f>
        <v>0.03</v>
      </c>
      <c r="CY25">
        <f>AB25</f>
        <v>3.28</v>
      </c>
      <c r="CZ25">
        <f>AF25</f>
        <v>0.35</v>
      </c>
      <c r="DA25">
        <f>AJ25</f>
        <v>8.94</v>
      </c>
      <c r="DB25">
        <f t="shared" si="1"/>
        <v>0.01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ROUND(ROUND(AF25*AJ25,2)*CX25,2)</f>
        <v>0.09</v>
      </c>
      <c r="DH25">
        <f>ROUND(ROUND(AG25*AK25,2)*CX25,2)</f>
        <v>0</v>
      </c>
      <c r="DI25">
        <f t="shared" si="6"/>
        <v>0</v>
      </c>
      <c r="DJ25">
        <f>DG25</f>
        <v>0.09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ROW(Source!A74)</f>
        <v>74</v>
      </c>
      <c r="B26">
        <v>441972566</v>
      </c>
      <c r="C26">
        <v>441973030</v>
      </c>
      <c r="D26">
        <v>385817576</v>
      </c>
      <c r="E26">
        <v>1</v>
      </c>
      <c r="F26">
        <v>1</v>
      </c>
      <c r="G26">
        <v>1079</v>
      </c>
      <c r="H26">
        <v>3</v>
      </c>
      <c r="I26" t="s">
        <v>270</v>
      </c>
      <c r="J26" t="s">
        <v>271</v>
      </c>
      <c r="K26" t="s">
        <v>272</v>
      </c>
      <c r="L26">
        <v>1346</v>
      </c>
      <c r="N26">
        <v>1009</v>
      </c>
      <c r="O26" t="s">
        <v>31</v>
      </c>
      <c r="P26" t="s">
        <v>31</v>
      </c>
      <c r="Q26">
        <v>1</v>
      </c>
      <c r="W26">
        <v>0</v>
      </c>
      <c r="X26">
        <v>-525173952</v>
      </c>
      <c r="Y26">
        <f t="shared" si="0"/>
        <v>4.0000000000000001E-3</v>
      </c>
      <c r="AA26">
        <v>338.71</v>
      </c>
      <c r="AB26">
        <v>0</v>
      </c>
      <c r="AC26">
        <v>0</v>
      </c>
      <c r="AD26">
        <v>0</v>
      </c>
      <c r="AE26">
        <v>13.95</v>
      </c>
      <c r="AF26">
        <v>0</v>
      </c>
      <c r="AG26">
        <v>0</v>
      </c>
      <c r="AH26">
        <v>0</v>
      </c>
      <c r="AI26">
        <v>24.28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4.0000000000000001E-3</v>
      </c>
      <c r="AU26" t="s">
        <v>3</v>
      </c>
      <c r="AV26">
        <v>0</v>
      </c>
      <c r="AW26">
        <v>2</v>
      </c>
      <c r="AX26">
        <v>441975956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ROUND(Y26*Source!I74,9)</f>
        <v>4.0000000000000001E-3</v>
      </c>
      <c r="CY26">
        <f t="shared" ref="CY26:CY40" si="11">AA26</f>
        <v>338.71</v>
      </c>
      <c r="CZ26">
        <f t="shared" ref="CZ26:CZ40" si="12">AE26</f>
        <v>13.95</v>
      </c>
      <c r="DA26">
        <f t="shared" ref="DA26:DA40" si="13">AI26</f>
        <v>24.28</v>
      </c>
      <c r="DB26">
        <f t="shared" si="1"/>
        <v>0.06</v>
      </c>
      <c r="DC26">
        <f t="shared" si="2"/>
        <v>0</v>
      </c>
      <c r="DD26" t="s">
        <v>3</v>
      </c>
      <c r="DE26" t="s">
        <v>3</v>
      </c>
      <c r="DF26">
        <f t="shared" ref="DF26:DF40" si="14">ROUND(ROUND(AE26*AI26,2)*CX26,2)</f>
        <v>1.35</v>
      </c>
      <c r="DG26">
        <f t="shared" ref="DG26:DG40" si="15">ROUND(ROUND(AF26,2)*CX26,2)</f>
        <v>0</v>
      </c>
      <c r="DH26">
        <f t="shared" ref="DH26:DH40" si="16">ROUND(ROUND(AG26,2)*CX26,2)</f>
        <v>0</v>
      </c>
      <c r="DI26">
        <f t="shared" si="6"/>
        <v>0</v>
      </c>
      <c r="DJ26">
        <f t="shared" ref="DJ26:DJ40" si="17">DF26</f>
        <v>1.35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ROW(Source!A74)</f>
        <v>74</v>
      </c>
      <c r="B27">
        <v>441972566</v>
      </c>
      <c r="C27">
        <v>441973030</v>
      </c>
      <c r="D27">
        <v>385817666</v>
      </c>
      <c r="E27">
        <v>1</v>
      </c>
      <c r="F27">
        <v>1</v>
      </c>
      <c r="G27">
        <v>1079</v>
      </c>
      <c r="H27">
        <v>3</v>
      </c>
      <c r="I27" t="s">
        <v>273</v>
      </c>
      <c r="J27" t="s">
        <v>274</v>
      </c>
      <c r="K27" t="s">
        <v>275</v>
      </c>
      <c r="L27">
        <v>1346</v>
      </c>
      <c r="N27">
        <v>1009</v>
      </c>
      <c r="O27" t="s">
        <v>31</v>
      </c>
      <c r="P27" t="s">
        <v>31</v>
      </c>
      <c r="Q27">
        <v>1</v>
      </c>
      <c r="W27">
        <v>0</v>
      </c>
      <c r="X27">
        <v>-895231604</v>
      </c>
      <c r="Y27">
        <f t="shared" si="0"/>
        <v>4.7E-2</v>
      </c>
      <c r="AA27">
        <v>100.43</v>
      </c>
      <c r="AB27">
        <v>0</v>
      </c>
      <c r="AC27">
        <v>0</v>
      </c>
      <c r="AD27">
        <v>0</v>
      </c>
      <c r="AE27">
        <v>29.89</v>
      </c>
      <c r="AF27">
        <v>0</v>
      </c>
      <c r="AG27">
        <v>0</v>
      </c>
      <c r="AH27">
        <v>0</v>
      </c>
      <c r="AI27">
        <v>3.36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4.7E-2</v>
      </c>
      <c r="AU27" t="s">
        <v>3</v>
      </c>
      <c r="AV27">
        <v>0</v>
      </c>
      <c r="AW27">
        <v>2</v>
      </c>
      <c r="AX27">
        <v>441975957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ROUND(Y27*Source!I74,9)</f>
        <v>4.7E-2</v>
      </c>
      <c r="CY27">
        <f t="shared" si="11"/>
        <v>100.43</v>
      </c>
      <c r="CZ27">
        <f t="shared" si="12"/>
        <v>29.89</v>
      </c>
      <c r="DA27">
        <f t="shared" si="13"/>
        <v>3.36</v>
      </c>
      <c r="DB27">
        <f t="shared" si="1"/>
        <v>1.4</v>
      </c>
      <c r="DC27">
        <f t="shared" si="2"/>
        <v>0</v>
      </c>
      <c r="DD27" t="s">
        <v>3</v>
      </c>
      <c r="DE27" t="s">
        <v>3</v>
      </c>
      <c r="DF27">
        <f t="shared" si="14"/>
        <v>4.72</v>
      </c>
      <c r="DG27">
        <f t="shared" si="15"/>
        <v>0</v>
      </c>
      <c r="DH27">
        <f t="shared" si="16"/>
        <v>0</v>
      </c>
      <c r="DI27">
        <f t="shared" si="6"/>
        <v>0</v>
      </c>
      <c r="DJ27">
        <f t="shared" si="17"/>
        <v>4.72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ROW(Source!A74)</f>
        <v>74</v>
      </c>
      <c r="B28">
        <v>441972566</v>
      </c>
      <c r="C28">
        <v>441973030</v>
      </c>
      <c r="D28">
        <v>385817736</v>
      </c>
      <c r="E28">
        <v>1</v>
      </c>
      <c r="F28">
        <v>1</v>
      </c>
      <c r="G28">
        <v>1079</v>
      </c>
      <c r="H28">
        <v>3</v>
      </c>
      <c r="I28" t="s">
        <v>276</v>
      </c>
      <c r="J28" t="s">
        <v>277</v>
      </c>
      <c r="K28" t="s">
        <v>278</v>
      </c>
      <c r="L28">
        <v>1348</v>
      </c>
      <c r="N28">
        <v>1009</v>
      </c>
      <c r="O28" t="s">
        <v>39</v>
      </c>
      <c r="P28" t="s">
        <v>39</v>
      </c>
      <c r="Q28">
        <v>1000</v>
      </c>
      <c r="W28">
        <v>0</v>
      </c>
      <c r="X28">
        <v>-611125095</v>
      </c>
      <c r="Y28">
        <f t="shared" si="0"/>
        <v>6.9999999999999994E-5</v>
      </c>
      <c r="AA28">
        <v>159875.9</v>
      </c>
      <c r="AB28">
        <v>0</v>
      </c>
      <c r="AC28">
        <v>0</v>
      </c>
      <c r="AD28">
        <v>0</v>
      </c>
      <c r="AE28">
        <v>8590.86</v>
      </c>
      <c r="AF28">
        <v>0</v>
      </c>
      <c r="AG28">
        <v>0</v>
      </c>
      <c r="AH28">
        <v>0</v>
      </c>
      <c r="AI28">
        <v>18.61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6.9999999999999994E-5</v>
      </c>
      <c r="AU28" t="s">
        <v>3</v>
      </c>
      <c r="AV28">
        <v>0</v>
      </c>
      <c r="AW28">
        <v>2</v>
      </c>
      <c r="AX28">
        <v>441975958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ROUND(Y28*Source!I74,9)</f>
        <v>6.9999999999999994E-5</v>
      </c>
      <c r="CY28">
        <f t="shared" si="11"/>
        <v>159875.9</v>
      </c>
      <c r="CZ28">
        <f t="shared" si="12"/>
        <v>8590.86</v>
      </c>
      <c r="DA28">
        <f t="shared" si="13"/>
        <v>18.61</v>
      </c>
      <c r="DB28">
        <f t="shared" si="1"/>
        <v>0.6</v>
      </c>
      <c r="DC28">
        <f t="shared" si="2"/>
        <v>0</v>
      </c>
      <c r="DD28" t="s">
        <v>3</v>
      </c>
      <c r="DE28" t="s">
        <v>3</v>
      </c>
      <c r="DF28">
        <f t="shared" si="14"/>
        <v>11.19</v>
      </c>
      <c r="DG28">
        <f t="shared" si="15"/>
        <v>0</v>
      </c>
      <c r="DH28">
        <f t="shared" si="16"/>
        <v>0</v>
      </c>
      <c r="DI28">
        <f t="shared" si="6"/>
        <v>0</v>
      </c>
      <c r="DJ28">
        <f t="shared" si="17"/>
        <v>11.19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ROW(Source!A74)</f>
        <v>74</v>
      </c>
      <c r="B29">
        <v>441972566</v>
      </c>
      <c r="C29">
        <v>441973030</v>
      </c>
      <c r="D29">
        <v>385817780</v>
      </c>
      <c r="E29">
        <v>1</v>
      </c>
      <c r="F29">
        <v>1</v>
      </c>
      <c r="G29">
        <v>1079</v>
      </c>
      <c r="H29">
        <v>3</v>
      </c>
      <c r="I29" t="s">
        <v>279</v>
      </c>
      <c r="J29" t="s">
        <v>280</v>
      </c>
      <c r="K29" t="s">
        <v>281</v>
      </c>
      <c r="L29">
        <v>1346</v>
      </c>
      <c r="N29">
        <v>1009</v>
      </c>
      <c r="O29" t="s">
        <v>31</v>
      </c>
      <c r="P29" t="s">
        <v>31</v>
      </c>
      <c r="Q29">
        <v>1</v>
      </c>
      <c r="W29">
        <v>0</v>
      </c>
      <c r="X29">
        <v>-2061512615</v>
      </c>
      <c r="Y29">
        <f t="shared" si="0"/>
        <v>4.2000000000000003E-2</v>
      </c>
      <c r="AA29">
        <v>286.31</v>
      </c>
      <c r="AB29">
        <v>0</v>
      </c>
      <c r="AC29">
        <v>0</v>
      </c>
      <c r="AD29">
        <v>0</v>
      </c>
      <c r="AE29">
        <v>159.06</v>
      </c>
      <c r="AF29">
        <v>0</v>
      </c>
      <c r="AG29">
        <v>0</v>
      </c>
      <c r="AH29">
        <v>0</v>
      </c>
      <c r="AI29">
        <v>1.8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4.2000000000000003E-2</v>
      </c>
      <c r="AU29" t="s">
        <v>3</v>
      </c>
      <c r="AV29">
        <v>0</v>
      </c>
      <c r="AW29">
        <v>2</v>
      </c>
      <c r="AX29">
        <v>441975959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ROUND(Y29*Source!I74,9)</f>
        <v>4.2000000000000003E-2</v>
      </c>
      <c r="CY29">
        <f t="shared" si="11"/>
        <v>286.31</v>
      </c>
      <c r="CZ29">
        <f t="shared" si="12"/>
        <v>159.06</v>
      </c>
      <c r="DA29">
        <f t="shared" si="13"/>
        <v>1.8</v>
      </c>
      <c r="DB29">
        <f t="shared" si="1"/>
        <v>6.68</v>
      </c>
      <c r="DC29">
        <f t="shared" si="2"/>
        <v>0</v>
      </c>
      <c r="DD29" t="s">
        <v>3</v>
      </c>
      <c r="DE29" t="s">
        <v>3</v>
      </c>
      <c r="DF29">
        <f t="shared" si="14"/>
        <v>12.03</v>
      </c>
      <c r="DG29">
        <f t="shared" si="15"/>
        <v>0</v>
      </c>
      <c r="DH29">
        <f t="shared" si="16"/>
        <v>0</v>
      </c>
      <c r="DI29">
        <f t="shared" si="6"/>
        <v>0</v>
      </c>
      <c r="DJ29">
        <f t="shared" si="17"/>
        <v>12.03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ROW(Source!A74)</f>
        <v>74</v>
      </c>
      <c r="B30">
        <v>441972566</v>
      </c>
      <c r="C30">
        <v>441973030</v>
      </c>
      <c r="D30">
        <v>385816694</v>
      </c>
      <c r="E30">
        <v>1</v>
      </c>
      <c r="F30">
        <v>1</v>
      </c>
      <c r="G30">
        <v>1079</v>
      </c>
      <c r="H30">
        <v>3</v>
      </c>
      <c r="I30" t="s">
        <v>282</v>
      </c>
      <c r="J30" t="s">
        <v>283</v>
      </c>
      <c r="K30" t="s">
        <v>284</v>
      </c>
      <c r="L30">
        <v>235684255</v>
      </c>
      <c r="N30">
        <v>1010</v>
      </c>
      <c r="O30" t="s">
        <v>34</v>
      </c>
      <c r="P30" t="s">
        <v>34</v>
      </c>
      <c r="Q30">
        <v>1</v>
      </c>
      <c r="W30">
        <v>0</v>
      </c>
      <c r="X30">
        <v>-1642274661</v>
      </c>
      <c r="Y30">
        <f t="shared" si="0"/>
        <v>1.3</v>
      </c>
      <c r="AA30">
        <v>7.57</v>
      </c>
      <c r="AB30">
        <v>0</v>
      </c>
      <c r="AC30">
        <v>0</v>
      </c>
      <c r="AD30">
        <v>0</v>
      </c>
      <c r="AE30">
        <v>3.86</v>
      </c>
      <c r="AF30">
        <v>0</v>
      </c>
      <c r="AG30">
        <v>0</v>
      </c>
      <c r="AH30">
        <v>0</v>
      </c>
      <c r="AI30">
        <v>1.96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1.3</v>
      </c>
      <c r="AU30" t="s">
        <v>3</v>
      </c>
      <c r="AV30">
        <v>0</v>
      </c>
      <c r="AW30">
        <v>2</v>
      </c>
      <c r="AX30">
        <v>441975960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ROUND(Y30*Source!I74,9)</f>
        <v>1.3</v>
      </c>
      <c r="CY30">
        <f t="shared" si="11"/>
        <v>7.57</v>
      </c>
      <c r="CZ30">
        <f t="shared" si="12"/>
        <v>3.86</v>
      </c>
      <c r="DA30">
        <f t="shared" si="13"/>
        <v>1.96</v>
      </c>
      <c r="DB30">
        <f t="shared" si="1"/>
        <v>5.0199999999999996</v>
      </c>
      <c r="DC30">
        <f t="shared" si="2"/>
        <v>0</v>
      </c>
      <c r="DD30" t="s">
        <v>3</v>
      </c>
      <c r="DE30" t="s">
        <v>3</v>
      </c>
      <c r="DF30">
        <f t="shared" si="14"/>
        <v>9.84</v>
      </c>
      <c r="DG30">
        <f t="shared" si="15"/>
        <v>0</v>
      </c>
      <c r="DH30">
        <f t="shared" si="16"/>
        <v>0</v>
      </c>
      <c r="DI30">
        <f t="shared" si="6"/>
        <v>0</v>
      </c>
      <c r="DJ30">
        <f t="shared" si="17"/>
        <v>9.84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ROW(Source!A74)</f>
        <v>74</v>
      </c>
      <c r="B31">
        <v>441972566</v>
      </c>
      <c r="C31">
        <v>441973030</v>
      </c>
      <c r="D31">
        <v>385816695</v>
      </c>
      <c r="E31">
        <v>1</v>
      </c>
      <c r="F31">
        <v>1</v>
      </c>
      <c r="G31">
        <v>1079</v>
      </c>
      <c r="H31">
        <v>3</v>
      </c>
      <c r="I31" t="s">
        <v>285</v>
      </c>
      <c r="J31" t="s">
        <v>286</v>
      </c>
      <c r="K31" t="s">
        <v>287</v>
      </c>
      <c r="L31">
        <v>235684255</v>
      </c>
      <c r="N31">
        <v>1010</v>
      </c>
      <c r="O31" t="s">
        <v>34</v>
      </c>
      <c r="P31" t="s">
        <v>34</v>
      </c>
      <c r="Q31">
        <v>1</v>
      </c>
      <c r="W31">
        <v>0</v>
      </c>
      <c r="X31">
        <v>-604610520</v>
      </c>
      <c r="Y31">
        <f t="shared" si="0"/>
        <v>1.4</v>
      </c>
      <c r="AA31">
        <v>0.73</v>
      </c>
      <c r="AB31">
        <v>0</v>
      </c>
      <c r="AC31">
        <v>0</v>
      </c>
      <c r="AD31">
        <v>0</v>
      </c>
      <c r="AE31">
        <v>0.89</v>
      </c>
      <c r="AF31">
        <v>0</v>
      </c>
      <c r="AG31">
        <v>0</v>
      </c>
      <c r="AH31">
        <v>0</v>
      </c>
      <c r="AI31">
        <v>0.82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1.4</v>
      </c>
      <c r="AU31" t="s">
        <v>3</v>
      </c>
      <c r="AV31">
        <v>0</v>
      </c>
      <c r="AW31">
        <v>2</v>
      </c>
      <c r="AX31">
        <v>441975961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ROUND(Y31*Source!I74,9)</f>
        <v>1.4</v>
      </c>
      <c r="CY31">
        <f t="shared" si="11"/>
        <v>0.73</v>
      </c>
      <c r="CZ31">
        <f t="shared" si="12"/>
        <v>0.89</v>
      </c>
      <c r="DA31">
        <f t="shared" si="13"/>
        <v>0.82</v>
      </c>
      <c r="DB31">
        <f t="shared" si="1"/>
        <v>1.25</v>
      </c>
      <c r="DC31">
        <f t="shared" si="2"/>
        <v>0</v>
      </c>
      <c r="DD31" t="s">
        <v>3</v>
      </c>
      <c r="DE31" t="s">
        <v>3</v>
      </c>
      <c r="DF31">
        <f t="shared" si="14"/>
        <v>1.02</v>
      </c>
      <c r="DG31">
        <f t="shared" si="15"/>
        <v>0</v>
      </c>
      <c r="DH31">
        <f t="shared" si="16"/>
        <v>0</v>
      </c>
      <c r="DI31">
        <f t="shared" si="6"/>
        <v>0</v>
      </c>
      <c r="DJ31">
        <f t="shared" si="17"/>
        <v>1.02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ROW(Source!A74)</f>
        <v>74</v>
      </c>
      <c r="B32">
        <v>441972566</v>
      </c>
      <c r="C32">
        <v>441973030</v>
      </c>
      <c r="D32">
        <v>385818586</v>
      </c>
      <c r="E32">
        <v>1</v>
      </c>
      <c r="F32">
        <v>1</v>
      </c>
      <c r="G32">
        <v>1079</v>
      </c>
      <c r="H32">
        <v>3</v>
      </c>
      <c r="I32" t="s">
        <v>288</v>
      </c>
      <c r="J32" t="s">
        <v>289</v>
      </c>
      <c r="K32" t="s">
        <v>290</v>
      </c>
      <c r="L32">
        <v>1346</v>
      </c>
      <c r="N32">
        <v>1009</v>
      </c>
      <c r="O32" t="s">
        <v>31</v>
      </c>
      <c r="P32" t="s">
        <v>31</v>
      </c>
      <c r="Q32">
        <v>1</v>
      </c>
      <c r="W32">
        <v>0</v>
      </c>
      <c r="X32">
        <v>691666034</v>
      </c>
      <c r="Y32">
        <f t="shared" si="0"/>
        <v>1.6E-2</v>
      </c>
      <c r="AA32">
        <v>200.81</v>
      </c>
      <c r="AB32">
        <v>0</v>
      </c>
      <c r="AC32">
        <v>0</v>
      </c>
      <c r="AD32">
        <v>0</v>
      </c>
      <c r="AE32">
        <v>15.11</v>
      </c>
      <c r="AF32">
        <v>0</v>
      </c>
      <c r="AG32">
        <v>0</v>
      </c>
      <c r="AH32">
        <v>0</v>
      </c>
      <c r="AI32">
        <v>13.29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1.6E-2</v>
      </c>
      <c r="AU32" t="s">
        <v>3</v>
      </c>
      <c r="AV32">
        <v>0</v>
      </c>
      <c r="AW32">
        <v>2</v>
      </c>
      <c r="AX32">
        <v>441975962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ROUND(Y32*Source!I74,9)</f>
        <v>1.6E-2</v>
      </c>
      <c r="CY32">
        <f t="shared" si="11"/>
        <v>200.81</v>
      </c>
      <c r="CZ32">
        <f t="shared" si="12"/>
        <v>15.11</v>
      </c>
      <c r="DA32">
        <f t="shared" si="13"/>
        <v>13.29</v>
      </c>
      <c r="DB32">
        <f t="shared" si="1"/>
        <v>0.24</v>
      </c>
      <c r="DC32">
        <f t="shared" si="2"/>
        <v>0</v>
      </c>
      <c r="DD32" t="s">
        <v>3</v>
      </c>
      <c r="DE32" t="s">
        <v>3</v>
      </c>
      <c r="DF32">
        <f t="shared" si="14"/>
        <v>3.21</v>
      </c>
      <c r="DG32">
        <f t="shared" si="15"/>
        <v>0</v>
      </c>
      <c r="DH32">
        <f t="shared" si="16"/>
        <v>0</v>
      </c>
      <c r="DI32">
        <f t="shared" si="6"/>
        <v>0</v>
      </c>
      <c r="DJ32">
        <f t="shared" si="17"/>
        <v>3.21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ROW(Source!A74)</f>
        <v>74</v>
      </c>
      <c r="B33">
        <v>441972566</v>
      </c>
      <c r="C33">
        <v>441973030</v>
      </c>
      <c r="D33">
        <v>385819027</v>
      </c>
      <c r="E33">
        <v>1</v>
      </c>
      <c r="F33">
        <v>1</v>
      </c>
      <c r="G33">
        <v>1079</v>
      </c>
      <c r="H33">
        <v>3</v>
      </c>
      <c r="I33" t="s">
        <v>291</v>
      </c>
      <c r="J33" t="s">
        <v>292</v>
      </c>
      <c r="K33" t="s">
        <v>293</v>
      </c>
      <c r="L33">
        <v>1346</v>
      </c>
      <c r="N33">
        <v>1009</v>
      </c>
      <c r="O33" t="s">
        <v>31</v>
      </c>
      <c r="P33" t="s">
        <v>31</v>
      </c>
      <c r="Q33">
        <v>1</v>
      </c>
      <c r="W33">
        <v>0</v>
      </c>
      <c r="X33">
        <v>710168713</v>
      </c>
      <c r="Y33">
        <f t="shared" si="0"/>
        <v>8.9999999999999993E-3</v>
      </c>
      <c r="AA33">
        <v>246.69</v>
      </c>
      <c r="AB33">
        <v>0</v>
      </c>
      <c r="AC33">
        <v>0</v>
      </c>
      <c r="AD33">
        <v>0</v>
      </c>
      <c r="AE33">
        <v>23.12</v>
      </c>
      <c r="AF33">
        <v>0</v>
      </c>
      <c r="AG33">
        <v>0</v>
      </c>
      <c r="AH33">
        <v>0</v>
      </c>
      <c r="AI33">
        <v>10.67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8.9999999999999993E-3</v>
      </c>
      <c r="AU33" t="s">
        <v>3</v>
      </c>
      <c r="AV33">
        <v>0</v>
      </c>
      <c r="AW33">
        <v>2</v>
      </c>
      <c r="AX33">
        <v>441975963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ROUND(Y33*Source!I74,9)</f>
        <v>8.9999999999999993E-3</v>
      </c>
      <c r="CY33">
        <f t="shared" si="11"/>
        <v>246.69</v>
      </c>
      <c r="CZ33">
        <f t="shared" si="12"/>
        <v>23.12</v>
      </c>
      <c r="DA33">
        <f t="shared" si="13"/>
        <v>10.67</v>
      </c>
      <c r="DB33">
        <f t="shared" si="1"/>
        <v>0.21</v>
      </c>
      <c r="DC33">
        <f t="shared" si="2"/>
        <v>0</v>
      </c>
      <c r="DD33" t="s">
        <v>3</v>
      </c>
      <c r="DE33" t="s">
        <v>3</v>
      </c>
      <c r="DF33">
        <f t="shared" si="14"/>
        <v>2.2200000000000002</v>
      </c>
      <c r="DG33">
        <f t="shared" si="15"/>
        <v>0</v>
      </c>
      <c r="DH33">
        <f t="shared" si="16"/>
        <v>0</v>
      </c>
      <c r="DI33">
        <f t="shared" si="6"/>
        <v>0</v>
      </c>
      <c r="DJ33">
        <f t="shared" si="17"/>
        <v>2.2200000000000002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ROW(Source!A74)</f>
        <v>74</v>
      </c>
      <c r="B34">
        <v>441972566</v>
      </c>
      <c r="C34">
        <v>441973030</v>
      </c>
      <c r="D34">
        <v>385823627</v>
      </c>
      <c r="E34">
        <v>1</v>
      </c>
      <c r="F34">
        <v>1</v>
      </c>
      <c r="G34">
        <v>1079</v>
      </c>
      <c r="H34">
        <v>3</v>
      </c>
      <c r="I34" t="s">
        <v>294</v>
      </c>
      <c r="J34" t="s">
        <v>295</v>
      </c>
      <c r="K34" t="s">
        <v>296</v>
      </c>
      <c r="L34">
        <v>1349</v>
      </c>
      <c r="N34">
        <v>1009</v>
      </c>
      <c r="O34" t="s">
        <v>297</v>
      </c>
      <c r="P34" t="s">
        <v>297</v>
      </c>
      <c r="Q34">
        <v>1E-3</v>
      </c>
      <c r="W34">
        <v>0</v>
      </c>
      <c r="X34">
        <v>-948974277</v>
      </c>
      <c r="Y34">
        <f t="shared" si="0"/>
        <v>2</v>
      </c>
      <c r="AA34">
        <v>0.45</v>
      </c>
      <c r="AB34">
        <v>0</v>
      </c>
      <c r="AC34">
        <v>0</v>
      </c>
      <c r="AD34">
        <v>0</v>
      </c>
      <c r="AE34">
        <v>7.0000000000000007E-2</v>
      </c>
      <c r="AF34">
        <v>0</v>
      </c>
      <c r="AG34">
        <v>0</v>
      </c>
      <c r="AH34">
        <v>0</v>
      </c>
      <c r="AI34">
        <v>6.43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</v>
      </c>
      <c r="AU34" t="s">
        <v>3</v>
      </c>
      <c r="AV34">
        <v>0</v>
      </c>
      <c r="AW34">
        <v>2</v>
      </c>
      <c r="AX34">
        <v>441975964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ROUND(Y34*Source!I74,9)</f>
        <v>2</v>
      </c>
      <c r="CY34">
        <f t="shared" si="11"/>
        <v>0.45</v>
      </c>
      <c r="CZ34">
        <f t="shared" si="12"/>
        <v>7.0000000000000007E-2</v>
      </c>
      <c r="DA34">
        <f t="shared" si="13"/>
        <v>6.43</v>
      </c>
      <c r="DB34">
        <f t="shared" si="1"/>
        <v>0.14000000000000001</v>
      </c>
      <c r="DC34">
        <f t="shared" si="2"/>
        <v>0</v>
      </c>
      <c r="DD34" t="s">
        <v>3</v>
      </c>
      <c r="DE34" t="s">
        <v>3</v>
      </c>
      <c r="DF34">
        <f t="shared" si="14"/>
        <v>0.9</v>
      </c>
      <c r="DG34">
        <f t="shared" si="15"/>
        <v>0</v>
      </c>
      <c r="DH34">
        <f t="shared" si="16"/>
        <v>0</v>
      </c>
      <c r="DI34">
        <f t="shared" si="6"/>
        <v>0</v>
      </c>
      <c r="DJ34">
        <f t="shared" si="17"/>
        <v>0.9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ROW(Source!A74)</f>
        <v>74</v>
      </c>
      <c r="B35">
        <v>441972566</v>
      </c>
      <c r="C35">
        <v>441973030</v>
      </c>
      <c r="D35">
        <v>385840604</v>
      </c>
      <c r="E35">
        <v>1</v>
      </c>
      <c r="F35">
        <v>1</v>
      </c>
      <c r="G35">
        <v>1079</v>
      </c>
      <c r="H35">
        <v>3</v>
      </c>
      <c r="I35" t="s">
        <v>298</v>
      </c>
      <c r="J35" t="s">
        <v>299</v>
      </c>
      <c r="K35" t="s">
        <v>300</v>
      </c>
      <c r="L35">
        <v>1356</v>
      </c>
      <c r="N35">
        <v>1010</v>
      </c>
      <c r="O35" t="s">
        <v>122</v>
      </c>
      <c r="P35" t="s">
        <v>122</v>
      </c>
      <c r="Q35">
        <v>1000</v>
      </c>
      <c r="W35">
        <v>0</v>
      </c>
      <c r="X35">
        <v>-632173572</v>
      </c>
      <c r="Y35">
        <f t="shared" si="0"/>
        <v>2E-3</v>
      </c>
      <c r="AA35">
        <v>613.83000000000004</v>
      </c>
      <c r="AB35">
        <v>0</v>
      </c>
      <c r="AC35">
        <v>0</v>
      </c>
      <c r="AD35">
        <v>0</v>
      </c>
      <c r="AE35">
        <v>56.16</v>
      </c>
      <c r="AF35">
        <v>0</v>
      </c>
      <c r="AG35">
        <v>0</v>
      </c>
      <c r="AH35">
        <v>0</v>
      </c>
      <c r="AI35">
        <v>10.93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2E-3</v>
      </c>
      <c r="AU35" t="s">
        <v>3</v>
      </c>
      <c r="AV35">
        <v>0</v>
      </c>
      <c r="AW35">
        <v>2</v>
      </c>
      <c r="AX35">
        <v>441975965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ROUND(Y35*Source!I74,9)</f>
        <v>2E-3</v>
      </c>
      <c r="CY35">
        <f t="shared" si="11"/>
        <v>613.83000000000004</v>
      </c>
      <c r="CZ35">
        <f t="shared" si="12"/>
        <v>56.16</v>
      </c>
      <c r="DA35">
        <f t="shared" si="13"/>
        <v>10.93</v>
      </c>
      <c r="DB35">
        <f t="shared" si="1"/>
        <v>0.11</v>
      </c>
      <c r="DC35">
        <f t="shared" si="2"/>
        <v>0</v>
      </c>
      <c r="DD35" t="s">
        <v>3</v>
      </c>
      <c r="DE35" t="s">
        <v>3</v>
      </c>
      <c r="DF35">
        <f t="shared" si="14"/>
        <v>1.23</v>
      </c>
      <c r="DG35">
        <f t="shared" si="15"/>
        <v>0</v>
      </c>
      <c r="DH35">
        <f t="shared" si="16"/>
        <v>0</v>
      </c>
      <c r="DI35">
        <f t="shared" si="6"/>
        <v>0</v>
      </c>
      <c r="DJ35">
        <f t="shared" si="17"/>
        <v>1.23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ROW(Source!A74)</f>
        <v>74</v>
      </c>
      <c r="B36">
        <v>441972566</v>
      </c>
      <c r="C36">
        <v>441973030</v>
      </c>
      <c r="D36">
        <v>385841017</v>
      </c>
      <c r="E36">
        <v>1</v>
      </c>
      <c r="F36">
        <v>1</v>
      </c>
      <c r="G36">
        <v>1079</v>
      </c>
      <c r="H36">
        <v>3</v>
      </c>
      <c r="I36" t="s">
        <v>301</v>
      </c>
      <c r="J36" t="s">
        <v>302</v>
      </c>
      <c r="K36" t="s">
        <v>303</v>
      </c>
      <c r="L36">
        <v>235684255</v>
      </c>
      <c r="N36">
        <v>1010</v>
      </c>
      <c r="O36" t="s">
        <v>34</v>
      </c>
      <c r="P36" t="s">
        <v>34</v>
      </c>
      <c r="Q36">
        <v>1</v>
      </c>
      <c r="W36">
        <v>0</v>
      </c>
      <c r="X36">
        <v>-949096076</v>
      </c>
      <c r="Y36">
        <f t="shared" si="0"/>
        <v>1</v>
      </c>
      <c r="AA36">
        <v>123.97</v>
      </c>
      <c r="AB36">
        <v>0</v>
      </c>
      <c r="AC36">
        <v>0</v>
      </c>
      <c r="AD36">
        <v>0</v>
      </c>
      <c r="AE36">
        <v>14.99</v>
      </c>
      <c r="AF36">
        <v>0</v>
      </c>
      <c r="AG36">
        <v>0</v>
      </c>
      <c r="AH36">
        <v>0</v>
      </c>
      <c r="AI36">
        <v>8.27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</v>
      </c>
      <c r="AU36" t="s">
        <v>3</v>
      </c>
      <c r="AV36">
        <v>0</v>
      </c>
      <c r="AW36">
        <v>2</v>
      </c>
      <c r="AX36">
        <v>441975966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ROUND(Y36*Source!I74,9)</f>
        <v>1</v>
      </c>
      <c r="CY36">
        <f t="shared" si="11"/>
        <v>123.97</v>
      </c>
      <c r="CZ36">
        <f t="shared" si="12"/>
        <v>14.99</v>
      </c>
      <c r="DA36">
        <f t="shared" si="13"/>
        <v>8.27</v>
      </c>
      <c r="DB36">
        <f t="shared" si="1"/>
        <v>14.99</v>
      </c>
      <c r="DC36">
        <f t="shared" si="2"/>
        <v>0</v>
      </c>
      <c r="DD36" t="s">
        <v>3</v>
      </c>
      <c r="DE36" t="s">
        <v>3</v>
      </c>
      <c r="DF36">
        <f t="shared" si="14"/>
        <v>123.97</v>
      </c>
      <c r="DG36">
        <f t="shared" si="15"/>
        <v>0</v>
      </c>
      <c r="DH36">
        <f t="shared" si="16"/>
        <v>0</v>
      </c>
      <c r="DI36">
        <f t="shared" si="6"/>
        <v>0</v>
      </c>
      <c r="DJ36">
        <f t="shared" si="17"/>
        <v>123.97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ROW(Source!A74)</f>
        <v>74</v>
      </c>
      <c r="B37">
        <v>441972566</v>
      </c>
      <c r="C37">
        <v>441973030</v>
      </c>
      <c r="D37">
        <v>385746644</v>
      </c>
      <c r="E37">
        <v>1079</v>
      </c>
      <c r="F37">
        <v>1</v>
      </c>
      <c r="G37">
        <v>1079</v>
      </c>
      <c r="H37">
        <v>3</v>
      </c>
      <c r="I37" t="s">
        <v>29</v>
      </c>
      <c r="J37" t="s">
        <v>3</v>
      </c>
      <c r="K37" t="s">
        <v>30</v>
      </c>
      <c r="L37">
        <v>1346</v>
      </c>
      <c r="N37">
        <v>1009</v>
      </c>
      <c r="O37" t="s">
        <v>31</v>
      </c>
      <c r="P37" t="s">
        <v>31</v>
      </c>
      <c r="Q37">
        <v>1</v>
      </c>
      <c r="W37">
        <v>0</v>
      </c>
      <c r="X37">
        <v>-63099341</v>
      </c>
      <c r="Y37">
        <f t="shared" si="0"/>
        <v>0.43099999999999999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9.86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0.43099999999999999</v>
      </c>
      <c r="AU37" t="s">
        <v>3</v>
      </c>
      <c r="AV37">
        <v>0</v>
      </c>
      <c r="AW37">
        <v>2</v>
      </c>
      <c r="AX37">
        <v>441975967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ROUND(Y37*Source!I74,9)</f>
        <v>0.43099999999999999</v>
      </c>
      <c r="CY37">
        <f t="shared" si="11"/>
        <v>0</v>
      </c>
      <c r="CZ37">
        <f t="shared" si="12"/>
        <v>0</v>
      </c>
      <c r="DA37">
        <f t="shared" si="13"/>
        <v>9.86</v>
      </c>
      <c r="DB37">
        <f t="shared" si="1"/>
        <v>0</v>
      </c>
      <c r="DC37">
        <f t="shared" si="2"/>
        <v>0</v>
      </c>
      <c r="DD37" t="s">
        <v>3</v>
      </c>
      <c r="DE37" t="s">
        <v>3</v>
      </c>
      <c r="DF37">
        <f t="shared" si="14"/>
        <v>0</v>
      </c>
      <c r="DG37">
        <f t="shared" si="15"/>
        <v>0</v>
      </c>
      <c r="DH37">
        <f t="shared" si="16"/>
        <v>0</v>
      </c>
      <c r="DI37">
        <f t="shared" si="6"/>
        <v>0</v>
      </c>
      <c r="DJ37">
        <f t="shared" si="17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ROW(Source!A74)</f>
        <v>74</v>
      </c>
      <c r="B38">
        <v>441972566</v>
      </c>
      <c r="C38">
        <v>441973030</v>
      </c>
      <c r="D38">
        <v>385762287</v>
      </c>
      <c r="E38">
        <v>1079</v>
      </c>
      <c r="F38">
        <v>1</v>
      </c>
      <c r="G38">
        <v>1079</v>
      </c>
      <c r="H38">
        <v>3</v>
      </c>
      <c r="I38" t="s">
        <v>32</v>
      </c>
      <c r="J38" t="s">
        <v>3</v>
      </c>
      <c r="K38" t="s">
        <v>101</v>
      </c>
      <c r="L38">
        <v>235684255</v>
      </c>
      <c r="N38">
        <v>1010</v>
      </c>
      <c r="O38" t="s">
        <v>34</v>
      </c>
      <c r="P38" t="s">
        <v>34</v>
      </c>
      <c r="Q38">
        <v>1</v>
      </c>
      <c r="W38">
        <v>0</v>
      </c>
      <c r="X38">
        <v>642627862</v>
      </c>
      <c r="Y38">
        <f t="shared" si="0"/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9.86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</v>
      </c>
      <c r="AU38" t="s">
        <v>3</v>
      </c>
      <c r="AV38">
        <v>0</v>
      </c>
      <c r="AW38">
        <v>2</v>
      </c>
      <c r="AX38">
        <v>441975968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ROUND(Y38*Source!I74,9)</f>
        <v>1</v>
      </c>
      <c r="CY38">
        <f t="shared" si="11"/>
        <v>0</v>
      </c>
      <c r="CZ38">
        <f t="shared" si="12"/>
        <v>0</v>
      </c>
      <c r="DA38">
        <f t="shared" si="13"/>
        <v>9.86</v>
      </c>
      <c r="DB38">
        <f t="shared" si="1"/>
        <v>0</v>
      </c>
      <c r="DC38">
        <f t="shared" si="2"/>
        <v>0</v>
      </c>
      <c r="DD38" t="s">
        <v>3</v>
      </c>
      <c r="DE38" t="s">
        <v>3</v>
      </c>
      <c r="DF38">
        <f t="shared" si="14"/>
        <v>0</v>
      </c>
      <c r="DG38">
        <f t="shared" si="15"/>
        <v>0</v>
      </c>
      <c r="DH38">
        <f t="shared" si="16"/>
        <v>0</v>
      </c>
      <c r="DI38">
        <f t="shared" si="6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ROW(Source!A74)</f>
        <v>74</v>
      </c>
      <c r="B39">
        <v>441972566</v>
      </c>
      <c r="C39">
        <v>441973030</v>
      </c>
      <c r="D39">
        <v>385764415</v>
      </c>
      <c r="E39">
        <v>1079</v>
      </c>
      <c r="F39">
        <v>1</v>
      </c>
      <c r="G39">
        <v>1079</v>
      </c>
      <c r="H39">
        <v>3</v>
      </c>
      <c r="I39" t="s">
        <v>35</v>
      </c>
      <c r="J39" t="s">
        <v>3</v>
      </c>
      <c r="K39" t="s">
        <v>36</v>
      </c>
      <c r="L39">
        <v>235684255</v>
      </c>
      <c r="N39">
        <v>1010</v>
      </c>
      <c r="O39" t="s">
        <v>34</v>
      </c>
      <c r="P39" t="s">
        <v>34</v>
      </c>
      <c r="Q39">
        <v>1</v>
      </c>
      <c r="W39">
        <v>0</v>
      </c>
      <c r="X39">
        <v>2091361781</v>
      </c>
      <c r="Y39">
        <f t="shared" si="0"/>
        <v>6.1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9.86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6.1</v>
      </c>
      <c r="AU39" t="s">
        <v>3</v>
      </c>
      <c r="AV39">
        <v>0</v>
      </c>
      <c r="AW39">
        <v>2</v>
      </c>
      <c r="AX39">
        <v>441975969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ROUND(Y39*Source!I74,9)</f>
        <v>6.1</v>
      </c>
      <c r="CY39">
        <f t="shared" si="11"/>
        <v>0</v>
      </c>
      <c r="CZ39">
        <f t="shared" si="12"/>
        <v>0</v>
      </c>
      <c r="DA39">
        <f t="shared" si="13"/>
        <v>9.86</v>
      </c>
      <c r="DB39">
        <f t="shared" si="1"/>
        <v>0</v>
      </c>
      <c r="DC39">
        <f t="shared" si="2"/>
        <v>0</v>
      </c>
      <c r="DD39" t="s">
        <v>3</v>
      </c>
      <c r="DE39" t="s">
        <v>3</v>
      </c>
      <c r="DF39">
        <f t="shared" si="14"/>
        <v>0</v>
      </c>
      <c r="DG39">
        <f t="shared" si="15"/>
        <v>0</v>
      </c>
      <c r="DH39">
        <f t="shared" si="16"/>
        <v>0</v>
      </c>
      <c r="DI39">
        <f t="shared" si="6"/>
        <v>0</v>
      </c>
      <c r="DJ39">
        <f t="shared" si="17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ROW(Source!A74)</f>
        <v>74</v>
      </c>
      <c r="B40">
        <v>441972566</v>
      </c>
      <c r="C40">
        <v>441973030</v>
      </c>
      <c r="D40">
        <v>385779897</v>
      </c>
      <c r="E40">
        <v>1079</v>
      </c>
      <c r="F40">
        <v>1</v>
      </c>
      <c r="G40">
        <v>1079</v>
      </c>
      <c r="H40">
        <v>3</v>
      </c>
      <c r="I40" t="s">
        <v>37</v>
      </c>
      <c r="J40" t="s">
        <v>3</v>
      </c>
      <c r="K40" t="s">
        <v>38</v>
      </c>
      <c r="L40">
        <v>1348</v>
      </c>
      <c r="N40">
        <v>1009</v>
      </c>
      <c r="O40" t="s">
        <v>39</v>
      </c>
      <c r="P40" t="s">
        <v>39</v>
      </c>
      <c r="Q40">
        <v>1000</v>
      </c>
      <c r="W40">
        <v>0</v>
      </c>
      <c r="X40">
        <v>-21282126</v>
      </c>
      <c r="Y40">
        <f t="shared" si="0"/>
        <v>3.0000000000000001E-3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9.86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3.0000000000000001E-3</v>
      </c>
      <c r="AU40" t="s">
        <v>3</v>
      </c>
      <c r="AV40">
        <v>0</v>
      </c>
      <c r="AW40">
        <v>2</v>
      </c>
      <c r="AX40">
        <v>441975970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ROUND(Y40*Source!I74,9)</f>
        <v>3.0000000000000001E-3</v>
      </c>
      <c r="CY40">
        <f t="shared" si="11"/>
        <v>0</v>
      </c>
      <c r="CZ40">
        <f t="shared" si="12"/>
        <v>0</v>
      </c>
      <c r="DA40">
        <f t="shared" si="13"/>
        <v>9.86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14"/>
        <v>0</v>
      </c>
      <c r="DG40">
        <f t="shared" si="15"/>
        <v>0</v>
      </c>
      <c r="DH40">
        <f t="shared" si="16"/>
        <v>0</v>
      </c>
      <c r="DI40">
        <f t="shared" si="6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ROW(Source!A73)</f>
        <v>73</v>
      </c>
      <c r="B1">
        <v>441975951</v>
      </c>
      <c r="C1">
        <v>441973030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253</v>
      </c>
      <c r="J1" t="s">
        <v>3</v>
      </c>
      <c r="K1" t="s">
        <v>254</v>
      </c>
      <c r="L1">
        <v>1191</v>
      </c>
      <c r="N1">
        <v>1013</v>
      </c>
      <c r="O1" t="s">
        <v>255</v>
      </c>
      <c r="P1" t="s">
        <v>255</v>
      </c>
      <c r="Q1">
        <v>1</v>
      </c>
      <c r="X1">
        <v>2.38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2.38</v>
      </c>
      <c r="AH1">
        <v>2</v>
      </c>
      <c r="AI1">
        <v>441975951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ROW(Source!A73)</f>
        <v>73</v>
      </c>
      <c r="B2">
        <v>441975952</v>
      </c>
      <c r="C2">
        <v>441973030</v>
      </c>
      <c r="D2">
        <v>385848309</v>
      </c>
      <c r="E2">
        <v>1</v>
      </c>
      <c r="F2">
        <v>1</v>
      </c>
      <c r="G2">
        <v>1079</v>
      </c>
      <c r="H2">
        <v>2</v>
      </c>
      <c r="I2" t="s">
        <v>256</v>
      </c>
      <c r="J2" t="s">
        <v>257</v>
      </c>
      <c r="K2" t="s">
        <v>258</v>
      </c>
      <c r="L2">
        <v>1368</v>
      </c>
      <c r="N2">
        <v>1011</v>
      </c>
      <c r="O2" t="s">
        <v>259</v>
      </c>
      <c r="P2" t="s">
        <v>259</v>
      </c>
      <c r="Q2">
        <v>1</v>
      </c>
      <c r="X2">
        <v>0.11</v>
      </c>
      <c r="Y2">
        <v>0</v>
      </c>
      <c r="Z2">
        <v>7.11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0.11</v>
      </c>
      <c r="AH2">
        <v>2</v>
      </c>
      <c r="AI2">
        <v>441975952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ROW(Source!A73)</f>
        <v>73</v>
      </c>
      <c r="B3">
        <v>441975953</v>
      </c>
      <c r="C3">
        <v>441973030</v>
      </c>
      <c r="D3">
        <v>385848608</v>
      </c>
      <c r="E3">
        <v>1</v>
      </c>
      <c r="F3">
        <v>1</v>
      </c>
      <c r="G3">
        <v>1079</v>
      </c>
      <c r="H3">
        <v>2</v>
      </c>
      <c r="I3" t="s">
        <v>260</v>
      </c>
      <c r="J3" t="s">
        <v>261</v>
      </c>
      <c r="K3" t="s">
        <v>262</v>
      </c>
      <c r="L3">
        <v>1368</v>
      </c>
      <c r="N3">
        <v>1011</v>
      </c>
      <c r="O3" t="s">
        <v>259</v>
      </c>
      <c r="P3" t="s">
        <v>259</v>
      </c>
      <c r="Q3">
        <v>1</v>
      </c>
      <c r="X3">
        <v>0.01</v>
      </c>
      <c r="Y3">
        <v>0</v>
      </c>
      <c r="Z3">
        <v>83.1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0.01</v>
      </c>
      <c r="AH3">
        <v>2</v>
      </c>
      <c r="AI3">
        <v>441975953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ROW(Source!A73)</f>
        <v>73</v>
      </c>
      <c r="B4">
        <v>441975954</v>
      </c>
      <c r="C4">
        <v>441973030</v>
      </c>
      <c r="D4">
        <v>385848708</v>
      </c>
      <c r="E4">
        <v>1</v>
      </c>
      <c r="F4">
        <v>1</v>
      </c>
      <c r="G4">
        <v>1079</v>
      </c>
      <c r="H4">
        <v>2</v>
      </c>
      <c r="I4" t="s">
        <v>264</v>
      </c>
      <c r="J4" t="s">
        <v>265</v>
      </c>
      <c r="K4" t="s">
        <v>266</v>
      </c>
      <c r="L4">
        <v>1368</v>
      </c>
      <c r="N4">
        <v>1011</v>
      </c>
      <c r="O4" t="s">
        <v>259</v>
      </c>
      <c r="P4" t="s">
        <v>259</v>
      </c>
      <c r="Q4">
        <v>1</v>
      </c>
      <c r="X4">
        <v>0.2</v>
      </c>
      <c r="Y4">
        <v>0</v>
      </c>
      <c r="Z4">
        <v>1.4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</v>
      </c>
      <c r="AH4">
        <v>2</v>
      </c>
      <c r="AI4">
        <v>441975954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ROW(Source!A73)</f>
        <v>73</v>
      </c>
      <c r="B5">
        <v>441975955</v>
      </c>
      <c r="C5">
        <v>441973030</v>
      </c>
      <c r="D5">
        <v>385848729</v>
      </c>
      <c r="E5">
        <v>1</v>
      </c>
      <c r="F5">
        <v>1</v>
      </c>
      <c r="G5">
        <v>1079</v>
      </c>
      <c r="H5">
        <v>2</v>
      </c>
      <c r="I5" t="s">
        <v>267</v>
      </c>
      <c r="J5" t="s">
        <v>268</v>
      </c>
      <c r="K5" t="s">
        <v>269</v>
      </c>
      <c r="L5">
        <v>1368</v>
      </c>
      <c r="N5">
        <v>1011</v>
      </c>
      <c r="O5" t="s">
        <v>259</v>
      </c>
      <c r="P5" t="s">
        <v>259</v>
      </c>
      <c r="Q5">
        <v>1</v>
      </c>
      <c r="X5">
        <v>0.03</v>
      </c>
      <c r="Y5">
        <v>0</v>
      </c>
      <c r="Z5">
        <v>0.35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0.03</v>
      </c>
      <c r="AH5">
        <v>2</v>
      </c>
      <c r="AI5">
        <v>441975955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ROW(Source!A73)</f>
        <v>73</v>
      </c>
      <c r="B6">
        <v>441975956</v>
      </c>
      <c r="C6">
        <v>441973030</v>
      </c>
      <c r="D6">
        <v>385817576</v>
      </c>
      <c r="E6">
        <v>1</v>
      </c>
      <c r="F6">
        <v>1</v>
      </c>
      <c r="G6">
        <v>1079</v>
      </c>
      <c r="H6">
        <v>3</v>
      </c>
      <c r="I6" t="s">
        <v>270</v>
      </c>
      <c r="J6" t="s">
        <v>271</v>
      </c>
      <c r="K6" t="s">
        <v>272</v>
      </c>
      <c r="L6">
        <v>1346</v>
      </c>
      <c r="N6">
        <v>1009</v>
      </c>
      <c r="O6" t="s">
        <v>31</v>
      </c>
      <c r="P6" t="s">
        <v>31</v>
      </c>
      <c r="Q6">
        <v>1</v>
      </c>
      <c r="X6">
        <v>4.0000000000000001E-3</v>
      </c>
      <c r="Y6">
        <v>13.95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4.0000000000000001E-3</v>
      </c>
      <c r="AH6">
        <v>2</v>
      </c>
      <c r="AI6">
        <v>441975956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ROW(Source!A73)</f>
        <v>73</v>
      </c>
      <c r="B7">
        <v>441975957</v>
      </c>
      <c r="C7">
        <v>441973030</v>
      </c>
      <c r="D7">
        <v>385817666</v>
      </c>
      <c r="E7">
        <v>1</v>
      </c>
      <c r="F7">
        <v>1</v>
      </c>
      <c r="G7">
        <v>1079</v>
      </c>
      <c r="H7">
        <v>3</v>
      </c>
      <c r="I7" t="s">
        <v>273</v>
      </c>
      <c r="J7" t="s">
        <v>274</v>
      </c>
      <c r="K7" t="s">
        <v>275</v>
      </c>
      <c r="L7">
        <v>1346</v>
      </c>
      <c r="N7">
        <v>1009</v>
      </c>
      <c r="O7" t="s">
        <v>31</v>
      </c>
      <c r="P7" t="s">
        <v>31</v>
      </c>
      <c r="Q7">
        <v>1</v>
      </c>
      <c r="X7">
        <v>4.7E-2</v>
      </c>
      <c r="Y7">
        <v>29.89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4.7E-2</v>
      </c>
      <c r="AH7">
        <v>2</v>
      </c>
      <c r="AI7">
        <v>441975957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ROW(Source!A73)</f>
        <v>73</v>
      </c>
      <c r="B8">
        <v>441975958</v>
      </c>
      <c r="C8">
        <v>441973030</v>
      </c>
      <c r="D8">
        <v>385817736</v>
      </c>
      <c r="E8">
        <v>1</v>
      </c>
      <c r="F8">
        <v>1</v>
      </c>
      <c r="G8">
        <v>1079</v>
      </c>
      <c r="H8">
        <v>3</v>
      </c>
      <c r="I8" t="s">
        <v>276</v>
      </c>
      <c r="J8" t="s">
        <v>277</v>
      </c>
      <c r="K8" t="s">
        <v>278</v>
      </c>
      <c r="L8">
        <v>1348</v>
      </c>
      <c r="N8">
        <v>1009</v>
      </c>
      <c r="O8" t="s">
        <v>39</v>
      </c>
      <c r="P8" t="s">
        <v>39</v>
      </c>
      <c r="Q8">
        <v>1000</v>
      </c>
      <c r="X8">
        <v>6.9999999999999994E-5</v>
      </c>
      <c r="Y8">
        <v>8590.86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6.9999999999999994E-5</v>
      </c>
      <c r="AH8">
        <v>2</v>
      </c>
      <c r="AI8">
        <v>441975958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ROW(Source!A73)</f>
        <v>73</v>
      </c>
      <c r="B9">
        <v>441975959</v>
      </c>
      <c r="C9">
        <v>441973030</v>
      </c>
      <c r="D9">
        <v>385817780</v>
      </c>
      <c r="E9">
        <v>1</v>
      </c>
      <c r="F9">
        <v>1</v>
      </c>
      <c r="G9">
        <v>1079</v>
      </c>
      <c r="H9">
        <v>3</v>
      </c>
      <c r="I9" t="s">
        <v>279</v>
      </c>
      <c r="J9" t="s">
        <v>280</v>
      </c>
      <c r="K9" t="s">
        <v>281</v>
      </c>
      <c r="L9">
        <v>1346</v>
      </c>
      <c r="N9">
        <v>1009</v>
      </c>
      <c r="O9" t="s">
        <v>31</v>
      </c>
      <c r="P9" t="s">
        <v>31</v>
      </c>
      <c r="Q9">
        <v>1</v>
      </c>
      <c r="X9">
        <v>4.2000000000000003E-2</v>
      </c>
      <c r="Y9">
        <v>159.06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4.2000000000000003E-2</v>
      </c>
      <c r="AH9">
        <v>2</v>
      </c>
      <c r="AI9">
        <v>441975959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ROW(Source!A73)</f>
        <v>73</v>
      </c>
      <c r="B10">
        <v>441975960</v>
      </c>
      <c r="C10">
        <v>441973030</v>
      </c>
      <c r="D10">
        <v>385816694</v>
      </c>
      <c r="E10">
        <v>1</v>
      </c>
      <c r="F10">
        <v>1</v>
      </c>
      <c r="G10">
        <v>1079</v>
      </c>
      <c r="H10">
        <v>3</v>
      </c>
      <c r="I10" t="s">
        <v>282</v>
      </c>
      <c r="J10" t="s">
        <v>283</v>
      </c>
      <c r="K10" t="s">
        <v>284</v>
      </c>
      <c r="L10">
        <v>235684255</v>
      </c>
      <c r="N10">
        <v>1010</v>
      </c>
      <c r="O10" t="s">
        <v>34</v>
      </c>
      <c r="P10" t="s">
        <v>34</v>
      </c>
      <c r="Q10">
        <v>1</v>
      </c>
      <c r="X10">
        <v>1.3</v>
      </c>
      <c r="Y10">
        <v>3.86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1.3</v>
      </c>
      <c r="AH10">
        <v>2</v>
      </c>
      <c r="AI10">
        <v>441975960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ROW(Source!A73)</f>
        <v>73</v>
      </c>
      <c r="B11">
        <v>441975961</v>
      </c>
      <c r="C11">
        <v>441973030</v>
      </c>
      <c r="D11">
        <v>385816695</v>
      </c>
      <c r="E11">
        <v>1</v>
      </c>
      <c r="F11">
        <v>1</v>
      </c>
      <c r="G11">
        <v>1079</v>
      </c>
      <c r="H11">
        <v>3</v>
      </c>
      <c r="I11" t="s">
        <v>285</v>
      </c>
      <c r="J11" t="s">
        <v>286</v>
      </c>
      <c r="K11" t="s">
        <v>287</v>
      </c>
      <c r="L11">
        <v>235684255</v>
      </c>
      <c r="N11">
        <v>1010</v>
      </c>
      <c r="O11" t="s">
        <v>34</v>
      </c>
      <c r="P11" t="s">
        <v>34</v>
      </c>
      <c r="Q11">
        <v>1</v>
      </c>
      <c r="X11">
        <v>1.4</v>
      </c>
      <c r="Y11">
        <v>0.89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1.4</v>
      </c>
      <c r="AH11">
        <v>2</v>
      </c>
      <c r="AI11">
        <v>441975961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ROW(Source!A73)</f>
        <v>73</v>
      </c>
      <c r="B12">
        <v>441975962</v>
      </c>
      <c r="C12">
        <v>441973030</v>
      </c>
      <c r="D12">
        <v>385818586</v>
      </c>
      <c r="E12">
        <v>1</v>
      </c>
      <c r="F12">
        <v>1</v>
      </c>
      <c r="G12">
        <v>1079</v>
      </c>
      <c r="H12">
        <v>3</v>
      </c>
      <c r="I12" t="s">
        <v>288</v>
      </c>
      <c r="J12" t="s">
        <v>289</v>
      </c>
      <c r="K12" t="s">
        <v>290</v>
      </c>
      <c r="L12">
        <v>1346</v>
      </c>
      <c r="N12">
        <v>1009</v>
      </c>
      <c r="O12" t="s">
        <v>31</v>
      </c>
      <c r="P12" t="s">
        <v>31</v>
      </c>
      <c r="Q12">
        <v>1</v>
      </c>
      <c r="X12">
        <v>1.6E-2</v>
      </c>
      <c r="Y12">
        <v>15.11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1.6E-2</v>
      </c>
      <c r="AH12">
        <v>2</v>
      </c>
      <c r="AI12">
        <v>441975962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ROW(Source!A73)</f>
        <v>73</v>
      </c>
      <c r="B13">
        <v>441975963</v>
      </c>
      <c r="C13">
        <v>441973030</v>
      </c>
      <c r="D13">
        <v>385819027</v>
      </c>
      <c r="E13">
        <v>1</v>
      </c>
      <c r="F13">
        <v>1</v>
      </c>
      <c r="G13">
        <v>1079</v>
      </c>
      <c r="H13">
        <v>3</v>
      </c>
      <c r="I13" t="s">
        <v>291</v>
      </c>
      <c r="J13" t="s">
        <v>292</v>
      </c>
      <c r="K13" t="s">
        <v>293</v>
      </c>
      <c r="L13">
        <v>1346</v>
      </c>
      <c r="N13">
        <v>1009</v>
      </c>
      <c r="O13" t="s">
        <v>31</v>
      </c>
      <c r="P13" t="s">
        <v>31</v>
      </c>
      <c r="Q13">
        <v>1</v>
      </c>
      <c r="X13">
        <v>8.9999999999999993E-3</v>
      </c>
      <c r="Y13">
        <v>23.12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8.9999999999999993E-3</v>
      </c>
      <c r="AH13">
        <v>2</v>
      </c>
      <c r="AI13">
        <v>441975963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ROW(Source!A73)</f>
        <v>73</v>
      </c>
      <c r="B14">
        <v>441975964</v>
      </c>
      <c r="C14">
        <v>441973030</v>
      </c>
      <c r="D14">
        <v>385823627</v>
      </c>
      <c r="E14">
        <v>1</v>
      </c>
      <c r="F14">
        <v>1</v>
      </c>
      <c r="G14">
        <v>1079</v>
      </c>
      <c r="H14">
        <v>3</v>
      </c>
      <c r="I14" t="s">
        <v>294</v>
      </c>
      <c r="J14" t="s">
        <v>295</v>
      </c>
      <c r="K14" t="s">
        <v>296</v>
      </c>
      <c r="L14">
        <v>1349</v>
      </c>
      <c r="N14">
        <v>1009</v>
      </c>
      <c r="O14" t="s">
        <v>297</v>
      </c>
      <c r="P14" t="s">
        <v>297</v>
      </c>
      <c r="Q14">
        <v>1E-3</v>
      </c>
      <c r="X14">
        <v>2</v>
      </c>
      <c r="Y14">
        <v>7.0000000000000007E-2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441975964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ROW(Source!A73)</f>
        <v>73</v>
      </c>
      <c r="B15">
        <v>441975965</v>
      </c>
      <c r="C15">
        <v>441973030</v>
      </c>
      <c r="D15">
        <v>385840604</v>
      </c>
      <c r="E15">
        <v>1</v>
      </c>
      <c r="F15">
        <v>1</v>
      </c>
      <c r="G15">
        <v>1079</v>
      </c>
      <c r="H15">
        <v>3</v>
      </c>
      <c r="I15" t="s">
        <v>298</v>
      </c>
      <c r="J15" t="s">
        <v>299</v>
      </c>
      <c r="K15" t="s">
        <v>300</v>
      </c>
      <c r="L15">
        <v>1356</v>
      </c>
      <c r="N15">
        <v>1010</v>
      </c>
      <c r="O15" t="s">
        <v>122</v>
      </c>
      <c r="P15" t="s">
        <v>122</v>
      </c>
      <c r="Q15">
        <v>1000</v>
      </c>
      <c r="X15">
        <v>2E-3</v>
      </c>
      <c r="Y15">
        <v>56.16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2E-3</v>
      </c>
      <c r="AH15">
        <v>2</v>
      </c>
      <c r="AI15">
        <v>441975965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ROW(Source!A73)</f>
        <v>73</v>
      </c>
      <c r="B16">
        <v>441975966</v>
      </c>
      <c r="C16">
        <v>441973030</v>
      </c>
      <c r="D16">
        <v>385841017</v>
      </c>
      <c r="E16">
        <v>1</v>
      </c>
      <c r="F16">
        <v>1</v>
      </c>
      <c r="G16">
        <v>1079</v>
      </c>
      <c r="H16">
        <v>3</v>
      </c>
      <c r="I16" t="s">
        <v>301</v>
      </c>
      <c r="J16" t="s">
        <v>302</v>
      </c>
      <c r="K16" t="s">
        <v>303</v>
      </c>
      <c r="L16">
        <v>235684255</v>
      </c>
      <c r="N16">
        <v>1010</v>
      </c>
      <c r="O16" t="s">
        <v>34</v>
      </c>
      <c r="P16" t="s">
        <v>34</v>
      </c>
      <c r="Q16">
        <v>1</v>
      </c>
      <c r="X16">
        <v>1</v>
      </c>
      <c r="Y16">
        <v>14.99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</v>
      </c>
      <c r="AH16">
        <v>2</v>
      </c>
      <c r="AI16">
        <v>441975966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ROW(Source!A73)</f>
        <v>73</v>
      </c>
      <c r="B17">
        <v>441975967</v>
      </c>
      <c r="C17">
        <v>441973030</v>
      </c>
      <c r="D17">
        <v>385746644</v>
      </c>
      <c r="E17">
        <v>1079</v>
      </c>
      <c r="F17">
        <v>1</v>
      </c>
      <c r="G17">
        <v>1079</v>
      </c>
      <c r="H17">
        <v>3</v>
      </c>
      <c r="I17" t="s">
        <v>29</v>
      </c>
      <c r="J17" t="s">
        <v>3</v>
      </c>
      <c r="K17" t="s">
        <v>30</v>
      </c>
      <c r="L17">
        <v>1346</v>
      </c>
      <c r="N17">
        <v>1009</v>
      </c>
      <c r="O17" t="s">
        <v>31</v>
      </c>
      <c r="P17" t="s">
        <v>31</v>
      </c>
      <c r="Q17">
        <v>1</v>
      </c>
      <c r="X17">
        <v>0.43099999999999999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0.43099999999999999</v>
      </c>
      <c r="AH17">
        <v>2</v>
      </c>
      <c r="AI17">
        <v>441975967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ROW(Source!A73)</f>
        <v>73</v>
      </c>
      <c r="B18">
        <v>441975968</v>
      </c>
      <c r="C18">
        <v>441973030</v>
      </c>
      <c r="D18">
        <v>385762287</v>
      </c>
      <c r="E18">
        <v>1079</v>
      </c>
      <c r="F18">
        <v>1</v>
      </c>
      <c r="G18">
        <v>1079</v>
      </c>
      <c r="H18">
        <v>3</v>
      </c>
      <c r="I18" t="s">
        <v>32</v>
      </c>
      <c r="J18" t="s">
        <v>3</v>
      </c>
      <c r="K18" t="s">
        <v>101</v>
      </c>
      <c r="L18">
        <v>235684255</v>
      </c>
      <c r="N18">
        <v>1010</v>
      </c>
      <c r="O18" t="s">
        <v>34</v>
      </c>
      <c r="P18" t="s">
        <v>34</v>
      </c>
      <c r="Q18">
        <v>1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1</v>
      </c>
      <c r="AH18">
        <v>2</v>
      </c>
      <c r="AI18">
        <v>441975968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ROW(Source!A73)</f>
        <v>73</v>
      </c>
      <c r="B19">
        <v>441975969</v>
      </c>
      <c r="C19">
        <v>441973030</v>
      </c>
      <c r="D19">
        <v>385764415</v>
      </c>
      <c r="E19">
        <v>1079</v>
      </c>
      <c r="F19">
        <v>1</v>
      </c>
      <c r="G19">
        <v>1079</v>
      </c>
      <c r="H19">
        <v>3</v>
      </c>
      <c r="I19" t="s">
        <v>35</v>
      </c>
      <c r="J19" t="s">
        <v>3</v>
      </c>
      <c r="K19" t="s">
        <v>36</v>
      </c>
      <c r="L19">
        <v>235684255</v>
      </c>
      <c r="N19">
        <v>1010</v>
      </c>
      <c r="O19" t="s">
        <v>34</v>
      </c>
      <c r="P19" t="s">
        <v>34</v>
      </c>
      <c r="Q19">
        <v>1</v>
      </c>
      <c r="X19">
        <v>6.1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6.1</v>
      </c>
      <c r="AH19">
        <v>2</v>
      </c>
      <c r="AI19">
        <v>441975969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ROW(Source!A73)</f>
        <v>73</v>
      </c>
      <c r="B20">
        <v>441975970</v>
      </c>
      <c r="C20">
        <v>441973030</v>
      </c>
      <c r="D20">
        <v>385779897</v>
      </c>
      <c r="E20">
        <v>1079</v>
      </c>
      <c r="F20">
        <v>1</v>
      </c>
      <c r="G20">
        <v>1079</v>
      </c>
      <c r="H20">
        <v>3</v>
      </c>
      <c r="I20" t="s">
        <v>37</v>
      </c>
      <c r="J20" t="s">
        <v>3</v>
      </c>
      <c r="K20" t="s">
        <v>38</v>
      </c>
      <c r="L20">
        <v>1348</v>
      </c>
      <c r="N20">
        <v>1009</v>
      </c>
      <c r="O20" t="s">
        <v>39</v>
      </c>
      <c r="P20" t="s">
        <v>39</v>
      </c>
      <c r="Q20">
        <v>1000</v>
      </c>
      <c r="X20">
        <v>3.0000000000000001E-3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3.0000000000000001E-3</v>
      </c>
      <c r="AH20">
        <v>2</v>
      </c>
      <c r="AI20">
        <v>441975970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ROW(Source!A74)</f>
        <v>74</v>
      </c>
      <c r="B21">
        <v>441975951</v>
      </c>
      <c r="C21">
        <v>441973030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253</v>
      </c>
      <c r="J21" t="s">
        <v>3</v>
      </c>
      <c r="K21" t="s">
        <v>254</v>
      </c>
      <c r="L21">
        <v>1191</v>
      </c>
      <c r="N21">
        <v>1013</v>
      </c>
      <c r="O21" t="s">
        <v>255</v>
      </c>
      <c r="P21" t="s">
        <v>255</v>
      </c>
      <c r="Q21">
        <v>1</v>
      </c>
      <c r="X21">
        <v>2.38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2.38</v>
      </c>
      <c r="AH21">
        <v>2</v>
      </c>
      <c r="AI21">
        <v>441975951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ROW(Source!A74)</f>
        <v>74</v>
      </c>
      <c r="B22">
        <v>441975952</v>
      </c>
      <c r="C22">
        <v>441973030</v>
      </c>
      <c r="D22">
        <v>385848309</v>
      </c>
      <c r="E22">
        <v>1</v>
      </c>
      <c r="F22">
        <v>1</v>
      </c>
      <c r="G22">
        <v>1079</v>
      </c>
      <c r="H22">
        <v>2</v>
      </c>
      <c r="I22" t="s">
        <v>256</v>
      </c>
      <c r="J22" t="s">
        <v>257</v>
      </c>
      <c r="K22" t="s">
        <v>258</v>
      </c>
      <c r="L22">
        <v>1368</v>
      </c>
      <c r="N22">
        <v>1011</v>
      </c>
      <c r="O22" t="s">
        <v>259</v>
      </c>
      <c r="P22" t="s">
        <v>259</v>
      </c>
      <c r="Q22">
        <v>1</v>
      </c>
      <c r="X22">
        <v>0.11</v>
      </c>
      <c r="Y22">
        <v>0</v>
      </c>
      <c r="Z22">
        <v>7.11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0.11</v>
      </c>
      <c r="AH22">
        <v>2</v>
      </c>
      <c r="AI22">
        <v>441975952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ROW(Source!A74)</f>
        <v>74</v>
      </c>
      <c r="B23">
        <v>441975953</v>
      </c>
      <c r="C23">
        <v>441973030</v>
      </c>
      <c r="D23">
        <v>385848608</v>
      </c>
      <c r="E23">
        <v>1</v>
      </c>
      <c r="F23">
        <v>1</v>
      </c>
      <c r="G23">
        <v>1079</v>
      </c>
      <c r="H23">
        <v>2</v>
      </c>
      <c r="I23" t="s">
        <v>260</v>
      </c>
      <c r="J23" t="s">
        <v>261</v>
      </c>
      <c r="K23" t="s">
        <v>262</v>
      </c>
      <c r="L23">
        <v>1368</v>
      </c>
      <c r="N23">
        <v>1011</v>
      </c>
      <c r="O23" t="s">
        <v>259</v>
      </c>
      <c r="P23" t="s">
        <v>259</v>
      </c>
      <c r="Q23">
        <v>1</v>
      </c>
      <c r="X23">
        <v>0.01</v>
      </c>
      <c r="Y23">
        <v>0</v>
      </c>
      <c r="Z23">
        <v>83.1</v>
      </c>
      <c r="AA23">
        <v>12.62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0.01</v>
      </c>
      <c r="AH23">
        <v>2</v>
      </c>
      <c r="AI23">
        <v>441975953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ROW(Source!A74)</f>
        <v>74</v>
      </c>
      <c r="B24">
        <v>441975954</v>
      </c>
      <c r="C24">
        <v>441973030</v>
      </c>
      <c r="D24">
        <v>385848708</v>
      </c>
      <c r="E24">
        <v>1</v>
      </c>
      <c r="F24">
        <v>1</v>
      </c>
      <c r="G24">
        <v>1079</v>
      </c>
      <c r="H24">
        <v>2</v>
      </c>
      <c r="I24" t="s">
        <v>264</v>
      </c>
      <c r="J24" t="s">
        <v>265</v>
      </c>
      <c r="K24" t="s">
        <v>266</v>
      </c>
      <c r="L24">
        <v>1368</v>
      </c>
      <c r="N24">
        <v>1011</v>
      </c>
      <c r="O24" t="s">
        <v>259</v>
      </c>
      <c r="P24" t="s">
        <v>259</v>
      </c>
      <c r="Q24">
        <v>1</v>
      </c>
      <c r="X24">
        <v>0.2</v>
      </c>
      <c r="Y24">
        <v>0</v>
      </c>
      <c r="Z24">
        <v>1.4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0.2</v>
      </c>
      <c r="AH24">
        <v>2</v>
      </c>
      <c r="AI24">
        <v>441975954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ROW(Source!A74)</f>
        <v>74</v>
      </c>
      <c r="B25">
        <v>441975955</v>
      </c>
      <c r="C25">
        <v>441973030</v>
      </c>
      <c r="D25">
        <v>385848729</v>
      </c>
      <c r="E25">
        <v>1</v>
      </c>
      <c r="F25">
        <v>1</v>
      </c>
      <c r="G25">
        <v>1079</v>
      </c>
      <c r="H25">
        <v>2</v>
      </c>
      <c r="I25" t="s">
        <v>267</v>
      </c>
      <c r="J25" t="s">
        <v>268</v>
      </c>
      <c r="K25" t="s">
        <v>269</v>
      </c>
      <c r="L25">
        <v>1368</v>
      </c>
      <c r="N25">
        <v>1011</v>
      </c>
      <c r="O25" t="s">
        <v>259</v>
      </c>
      <c r="P25" t="s">
        <v>259</v>
      </c>
      <c r="Q25">
        <v>1</v>
      </c>
      <c r="X25">
        <v>0.03</v>
      </c>
      <c r="Y25">
        <v>0</v>
      </c>
      <c r="Z25">
        <v>0.35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0.03</v>
      </c>
      <c r="AH25">
        <v>2</v>
      </c>
      <c r="AI25">
        <v>441975955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ROW(Source!A74)</f>
        <v>74</v>
      </c>
      <c r="B26">
        <v>441975956</v>
      </c>
      <c r="C26">
        <v>441973030</v>
      </c>
      <c r="D26">
        <v>385817576</v>
      </c>
      <c r="E26">
        <v>1</v>
      </c>
      <c r="F26">
        <v>1</v>
      </c>
      <c r="G26">
        <v>1079</v>
      </c>
      <c r="H26">
        <v>3</v>
      </c>
      <c r="I26" t="s">
        <v>270</v>
      </c>
      <c r="J26" t="s">
        <v>271</v>
      </c>
      <c r="K26" t="s">
        <v>272</v>
      </c>
      <c r="L26">
        <v>1346</v>
      </c>
      <c r="N26">
        <v>1009</v>
      </c>
      <c r="O26" t="s">
        <v>31</v>
      </c>
      <c r="P26" t="s">
        <v>31</v>
      </c>
      <c r="Q26">
        <v>1</v>
      </c>
      <c r="X26">
        <v>4.0000000000000001E-3</v>
      </c>
      <c r="Y26">
        <v>13.95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4.0000000000000001E-3</v>
      </c>
      <c r="AH26">
        <v>2</v>
      </c>
      <c r="AI26">
        <v>441975956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ROW(Source!A74)</f>
        <v>74</v>
      </c>
      <c r="B27">
        <v>441975957</v>
      </c>
      <c r="C27">
        <v>441973030</v>
      </c>
      <c r="D27">
        <v>385817666</v>
      </c>
      <c r="E27">
        <v>1</v>
      </c>
      <c r="F27">
        <v>1</v>
      </c>
      <c r="G27">
        <v>1079</v>
      </c>
      <c r="H27">
        <v>3</v>
      </c>
      <c r="I27" t="s">
        <v>273</v>
      </c>
      <c r="J27" t="s">
        <v>274</v>
      </c>
      <c r="K27" t="s">
        <v>275</v>
      </c>
      <c r="L27">
        <v>1346</v>
      </c>
      <c r="N27">
        <v>1009</v>
      </c>
      <c r="O27" t="s">
        <v>31</v>
      </c>
      <c r="P27" t="s">
        <v>31</v>
      </c>
      <c r="Q27">
        <v>1</v>
      </c>
      <c r="X27">
        <v>4.7E-2</v>
      </c>
      <c r="Y27">
        <v>29.89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4.7E-2</v>
      </c>
      <c r="AH27">
        <v>2</v>
      </c>
      <c r="AI27">
        <v>441975957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ROW(Source!A74)</f>
        <v>74</v>
      </c>
      <c r="B28">
        <v>441975958</v>
      </c>
      <c r="C28">
        <v>441973030</v>
      </c>
      <c r="D28">
        <v>385817736</v>
      </c>
      <c r="E28">
        <v>1</v>
      </c>
      <c r="F28">
        <v>1</v>
      </c>
      <c r="G28">
        <v>1079</v>
      </c>
      <c r="H28">
        <v>3</v>
      </c>
      <c r="I28" t="s">
        <v>276</v>
      </c>
      <c r="J28" t="s">
        <v>277</v>
      </c>
      <c r="K28" t="s">
        <v>278</v>
      </c>
      <c r="L28">
        <v>1348</v>
      </c>
      <c r="N28">
        <v>1009</v>
      </c>
      <c r="O28" t="s">
        <v>39</v>
      </c>
      <c r="P28" t="s">
        <v>39</v>
      </c>
      <c r="Q28">
        <v>1000</v>
      </c>
      <c r="X28">
        <v>6.9999999999999994E-5</v>
      </c>
      <c r="Y28">
        <v>8590.86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6.9999999999999994E-5</v>
      </c>
      <c r="AH28">
        <v>2</v>
      </c>
      <c r="AI28">
        <v>441975958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ROW(Source!A74)</f>
        <v>74</v>
      </c>
      <c r="B29">
        <v>441975959</v>
      </c>
      <c r="C29">
        <v>441973030</v>
      </c>
      <c r="D29">
        <v>385817780</v>
      </c>
      <c r="E29">
        <v>1</v>
      </c>
      <c r="F29">
        <v>1</v>
      </c>
      <c r="G29">
        <v>1079</v>
      </c>
      <c r="H29">
        <v>3</v>
      </c>
      <c r="I29" t="s">
        <v>279</v>
      </c>
      <c r="J29" t="s">
        <v>280</v>
      </c>
      <c r="K29" t="s">
        <v>281</v>
      </c>
      <c r="L29">
        <v>1346</v>
      </c>
      <c r="N29">
        <v>1009</v>
      </c>
      <c r="O29" t="s">
        <v>31</v>
      </c>
      <c r="P29" t="s">
        <v>31</v>
      </c>
      <c r="Q29">
        <v>1</v>
      </c>
      <c r="X29">
        <v>4.2000000000000003E-2</v>
      </c>
      <c r="Y29">
        <v>159.06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4.2000000000000003E-2</v>
      </c>
      <c r="AH29">
        <v>2</v>
      </c>
      <c r="AI29">
        <v>441975959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ROW(Source!A74)</f>
        <v>74</v>
      </c>
      <c r="B30">
        <v>441975960</v>
      </c>
      <c r="C30">
        <v>441973030</v>
      </c>
      <c r="D30">
        <v>385816694</v>
      </c>
      <c r="E30">
        <v>1</v>
      </c>
      <c r="F30">
        <v>1</v>
      </c>
      <c r="G30">
        <v>1079</v>
      </c>
      <c r="H30">
        <v>3</v>
      </c>
      <c r="I30" t="s">
        <v>282</v>
      </c>
      <c r="J30" t="s">
        <v>283</v>
      </c>
      <c r="K30" t="s">
        <v>284</v>
      </c>
      <c r="L30">
        <v>235684255</v>
      </c>
      <c r="N30">
        <v>1010</v>
      </c>
      <c r="O30" t="s">
        <v>34</v>
      </c>
      <c r="P30" t="s">
        <v>34</v>
      </c>
      <c r="Q30">
        <v>1</v>
      </c>
      <c r="X30">
        <v>1.3</v>
      </c>
      <c r="Y30">
        <v>3.86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1.3</v>
      </c>
      <c r="AH30">
        <v>2</v>
      </c>
      <c r="AI30">
        <v>441975960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ROW(Source!A74)</f>
        <v>74</v>
      </c>
      <c r="B31">
        <v>441975961</v>
      </c>
      <c r="C31">
        <v>441973030</v>
      </c>
      <c r="D31">
        <v>385816695</v>
      </c>
      <c r="E31">
        <v>1</v>
      </c>
      <c r="F31">
        <v>1</v>
      </c>
      <c r="G31">
        <v>1079</v>
      </c>
      <c r="H31">
        <v>3</v>
      </c>
      <c r="I31" t="s">
        <v>285</v>
      </c>
      <c r="J31" t="s">
        <v>286</v>
      </c>
      <c r="K31" t="s">
        <v>287</v>
      </c>
      <c r="L31">
        <v>235684255</v>
      </c>
      <c r="N31">
        <v>1010</v>
      </c>
      <c r="O31" t="s">
        <v>34</v>
      </c>
      <c r="P31" t="s">
        <v>34</v>
      </c>
      <c r="Q31">
        <v>1</v>
      </c>
      <c r="X31">
        <v>1.4</v>
      </c>
      <c r="Y31">
        <v>0.89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1.4</v>
      </c>
      <c r="AH31">
        <v>2</v>
      </c>
      <c r="AI31">
        <v>441975961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ROW(Source!A74)</f>
        <v>74</v>
      </c>
      <c r="B32">
        <v>441975962</v>
      </c>
      <c r="C32">
        <v>441973030</v>
      </c>
      <c r="D32">
        <v>385818586</v>
      </c>
      <c r="E32">
        <v>1</v>
      </c>
      <c r="F32">
        <v>1</v>
      </c>
      <c r="G32">
        <v>1079</v>
      </c>
      <c r="H32">
        <v>3</v>
      </c>
      <c r="I32" t="s">
        <v>288</v>
      </c>
      <c r="J32" t="s">
        <v>289</v>
      </c>
      <c r="K32" t="s">
        <v>290</v>
      </c>
      <c r="L32">
        <v>1346</v>
      </c>
      <c r="N32">
        <v>1009</v>
      </c>
      <c r="O32" t="s">
        <v>31</v>
      </c>
      <c r="P32" t="s">
        <v>31</v>
      </c>
      <c r="Q32">
        <v>1</v>
      </c>
      <c r="X32">
        <v>1.6E-2</v>
      </c>
      <c r="Y32">
        <v>15.11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1.6E-2</v>
      </c>
      <c r="AH32">
        <v>2</v>
      </c>
      <c r="AI32">
        <v>441975962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ROW(Source!A74)</f>
        <v>74</v>
      </c>
      <c r="B33">
        <v>441975963</v>
      </c>
      <c r="C33">
        <v>441973030</v>
      </c>
      <c r="D33">
        <v>385819027</v>
      </c>
      <c r="E33">
        <v>1</v>
      </c>
      <c r="F33">
        <v>1</v>
      </c>
      <c r="G33">
        <v>1079</v>
      </c>
      <c r="H33">
        <v>3</v>
      </c>
      <c r="I33" t="s">
        <v>291</v>
      </c>
      <c r="J33" t="s">
        <v>292</v>
      </c>
      <c r="K33" t="s">
        <v>293</v>
      </c>
      <c r="L33">
        <v>1346</v>
      </c>
      <c r="N33">
        <v>1009</v>
      </c>
      <c r="O33" t="s">
        <v>31</v>
      </c>
      <c r="P33" t="s">
        <v>31</v>
      </c>
      <c r="Q33">
        <v>1</v>
      </c>
      <c r="X33">
        <v>8.9999999999999993E-3</v>
      </c>
      <c r="Y33">
        <v>23.12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8.9999999999999993E-3</v>
      </c>
      <c r="AH33">
        <v>2</v>
      </c>
      <c r="AI33">
        <v>441975963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ROW(Source!A74)</f>
        <v>74</v>
      </c>
      <c r="B34">
        <v>441975964</v>
      </c>
      <c r="C34">
        <v>441973030</v>
      </c>
      <c r="D34">
        <v>385823627</v>
      </c>
      <c r="E34">
        <v>1</v>
      </c>
      <c r="F34">
        <v>1</v>
      </c>
      <c r="G34">
        <v>1079</v>
      </c>
      <c r="H34">
        <v>3</v>
      </c>
      <c r="I34" t="s">
        <v>294</v>
      </c>
      <c r="J34" t="s">
        <v>295</v>
      </c>
      <c r="K34" t="s">
        <v>296</v>
      </c>
      <c r="L34">
        <v>1349</v>
      </c>
      <c r="N34">
        <v>1009</v>
      </c>
      <c r="O34" t="s">
        <v>297</v>
      </c>
      <c r="P34" t="s">
        <v>297</v>
      </c>
      <c r="Q34">
        <v>1E-3</v>
      </c>
      <c r="X34">
        <v>2</v>
      </c>
      <c r="Y34">
        <v>7.0000000000000007E-2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</v>
      </c>
      <c r="AH34">
        <v>2</v>
      </c>
      <c r="AI34">
        <v>441975964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ROW(Source!A74)</f>
        <v>74</v>
      </c>
      <c r="B35">
        <v>441975965</v>
      </c>
      <c r="C35">
        <v>441973030</v>
      </c>
      <c r="D35">
        <v>385840604</v>
      </c>
      <c r="E35">
        <v>1</v>
      </c>
      <c r="F35">
        <v>1</v>
      </c>
      <c r="G35">
        <v>1079</v>
      </c>
      <c r="H35">
        <v>3</v>
      </c>
      <c r="I35" t="s">
        <v>298</v>
      </c>
      <c r="J35" t="s">
        <v>299</v>
      </c>
      <c r="K35" t="s">
        <v>300</v>
      </c>
      <c r="L35">
        <v>1356</v>
      </c>
      <c r="N35">
        <v>1010</v>
      </c>
      <c r="O35" t="s">
        <v>122</v>
      </c>
      <c r="P35" t="s">
        <v>122</v>
      </c>
      <c r="Q35">
        <v>1000</v>
      </c>
      <c r="X35">
        <v>2E-3</v>
      </c>
      <c r="Y35">
        <v>56.16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2E-3</v>
      </c>
      <c r="AH35">
        <v>2</v>
      </c>
      <c r="AI35">
        <v>441975965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ROW(Source!A74)</f>
        <v>74</v>
      </c>
      <c r="B36">
        <v>441975966</v>
      </c>
      <c r="C36">
        <v>441973030</v>
      </c>
      <c r="D36">
        <v>385841017</v>
      </c>
      <c r="E36">
        <v>1</v>
      </c>
      <c r="F36">
        <v>1</v>
      </c>
      <c r="G36">
        <v>1079</v>
      </c>
      <c r="H36">
        <v>3</v>
      </c>
      <c r="I36" t="s">
        <v>301</v>
      </c>
      <c r="J36" t="s">
        <v>302</v>
      </c>
      <c r="K36" t="s">
        <v>303</v>
      </c>
      <c r="L36">
        <v>235684255</v>
      </c>
      <c r="N36">
        <v>1010</v>
      </c>
      <c r="O36" t="s">
        <v>34</v>
      </c>
      <c r="P36" t="s">
        <v>34</v>
      </c>
      <c r="Q36">
        <v>1</v>
      </c>
      <c r="X36">
        <v>1</v>
      </c>
      <c r="Y36">
        <v>14.99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</v>
      </c>
      <c r="AH36">
        <v>2</v>
      </c>
      <c r="AI36">
        <v>441975966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441975967</v>
      </c>
      <c r="C37">
        <v>441973030</v>
      </c>
      <c r="D37">
        <v>385746644</v>
      </c>
      <c r="E37">
        <v>1079</v>
      </c>
      <c r="F37">
        <v>1</v>
      </c>
      <c r="G37">
        <v>1079</v>
      </c>
      <c r="H37">
        <v>3</v>
      </c>
      <c r="I37" t="s">
        <v>29</v>
      </c>
      <c r="J37" t="s">
        <v>3</v>
      </c>
      <c r="K37" t="s">
        <v>30</v>
      </c>
      <c r="L37">
        <v>1346</v>
      </c>
      <c r="N37">
        <v>1009</v>
      </c>
      <c r="O37" t="s">
        <v>31</v>
      </c>
      <c r="P37" t="s">
        <v>31</v>
      </c>
      <c r="Q37">
        <v>1</v>
      </c>
      <c r="X37">
        <v>0.43099999999999999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0.43099999999999999</v>
      </c>
      <c r="AH37">
        <v>2</v>
      </c>
      <c r="AI37">
        <v>441975967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441975968</v>
      </c>
      <c r="C38">
        <v>441973030</v>
      </c>
      <c r="D38">
        <v>385762287</v>
      </c>
      <c r="E38">
        <v>1079</v>
      </c>
      <c r="F38">
        <v>1</v>
      </c>
      <c r="G38">
        <v>1079</v>
      </c>
      <c r="H38">
        <v>3</v>
      </c>
      <c r="I38" t="s">
        <v>32</v>
      </c>
      <c r="J38" t="s">
        <v>3</v>
      </c>
      <c r="K38" t="s">
        <v>101</v>
      </c>
      <c r="L38">
        <v>235684255</v>
      </c>
      <c r="N38">
        <v>1010</v>
      </c>
      <c r="O38" t="s">
        <v>34</v>
      </c>
      <c r="P38" t="s">
        <v>34</v>
      </c>
      <c r="Q38">
        <v>1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</v>
      </c>
      <c r="AH38">
        <v>2</v>
      </c>
      <c r="AI38">
        <v>441975968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ROW(Source!A74)</f>
        <v>74</v>
      </c>
      <c r="B39">
        <v>441975969</v>
      </c>
      <c r="C39">
        <v>441973030</v>
      </c>
      <c r="D39">
        <v>385764415</v>
      </c>
      <c r="E39">
        <v>1079</v>
      </c>
      <c r="F39">
        <v>1</v>
      </c>
      <c r="G39">
        <v>1079</v>
      </c>
      <c r="H39">
        <v>3</v>
      </c>
      <c r="I39" t="s">
        <v>35</v>
      </c>
      <c r="J39" t="s">
        <v>3</v>
      </c>
      <c r="K39" t="s">
        <v>36</v>
      </c>
      <c r="L39">
        <v>235684255</v>
      </c>
      <c r="N39">
        <v>1010</v>
      </c>
      <c r="O39" t="s">
        <v>34</v>
      </c>
      <c r="P39" t="s">
        <v>34</v>
      </c>
      <c r="Q39">
        <v>1</v>
      </c>
      <c r="X39">
        <v>6.1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6.1</v>
      </c>
      <c r="AH39">
        <v>2</v>
      </c>
      <c r="AI39">
        <v>441975969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ROW(Source!A74)</f>
        <v>74</v>
      </c>
      <c r="B40">
        <v>441975970</v>
      </c>
      <c r="C40">
        <v>441973030</v>
      </c>
      <c r="D40">
        <v>385779897</v>
      </c>
      <c r="E40">
        <v>1079</v>
      </c>
      <c r="F40">
        <v>1</v>
      </c>
      <c r="G40">
        <v>1079</v>
      </c>
      <c r="H40">
        <v>3</v>
      </c>
      <c r="I40" t="s">
        <v>37</v>
      </c>
      <c r="J40" t="s">
        <v>3</v>
      </c>
      <c r="K40" t="s">
        <v>38</v>
      </c>
      <c r="L40">
        <v>1348</v>
      </c>
      <c r="N40">
        <v>1009</v>
      </c>
      <c r="O40" t="s">
        <v>39</v>
      </c>
      <c r="P40" t="s">
        <v>39</v>
      </c>
      <c r="Q40">
        <v>1000</v>
      </c>
      <c r="X40">
        <v>3.0000000000000001E-3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3.0000000000000001E-3</v>
      </c>
      <c r="AH40">
        <v>2</v>
      </c>
      <c r="AI40">
        <v>441975970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23</v>
      </c>
      <c r="O1" t="s">
        <v>24</v>
      </c>
      <c r="P1" t="s">
        <v>3</v>
      </c>
      <c r="Q1" t="s">
        <v>3</v>
      </c>
      <c r="R1" t="s">
        <v>3</v>
      </c>
      <c r="S1" t="s">
        <v>304</v>
      </c>
      <c r="T1" t="s">
        <v>305</v>
      </c>
      <c r="U1" t="s">
        <v>306</v>
      </c>
    </row>
    <row r="2" spans="1:21" x14ac:dyDescent="0.2">
      <c r="A2">
        <v>29</v>
      </c>
      <c r="B2">
        <v>1</v>
      </c>
      <c r="C2" t="s">
        <v>3</v>
      </c>
      <c r="D2" t="s">
        <v>23</v>
      </c>
      <c r="E2" t="s">
        <v>24</v>
      </c>
      <c r="F2" t="s">
        <v>24</v>
      </c>
      <c r="G2" t="s">
        <v>24</v>
      </c>
      <c r="H2" t="s">
        <v>3</v>
      </c>
      <c r="I2" t="s">
        <v>24</v>
      </c>
      <c r="J2" t="s">
        <v>24</v>
      </c>
      <c r="K2" t="s">
        <v>3</v>
      </c>
      <c r="L2" t="s">
        <v>3</v>
      </c>
      <c r="M2" t="s">
        <v>3</v>
      </c>
      <c r="N2" t="s">
        <v>23</v>
      </c>
      <c r="O2" t="s">
        <v>24</v>
      </c>
      <c r="P2" t="s">
        <v>3</v>
      </c>
      <c r="Q2" t="s">
        <v>3</v>
      </c>
      <c r="R2" t="s">
        <v>3</v>
      </c>
      <c r="S2" t="s">
        <v>304</v>
      </c>
      <c r="T2" t="s">
        <v>305</v>
      </c>
      <c r="U2" t="s">
        <v>306</v>
      </c>
    </row>
    <row r="3" spans="1:21" x14ac:dyDescent="0.2">
      <c r="A3">
        <v>83</v>
      </c>
      <c r="B3">
        <v>1</v>
      </c>
      <c r="C3" t="s">
        <v>3</v>
      </c>
      <c r="D3" t="s">
        <v>3</v>
      </c>
      <c r="E3" t="s">
        <v>107</v>
      </c>
      <c r="F3" t="s">
        <v>107</v>
      </c>
      <c r="G3" t="s">
        <v>107</v>
      </c>
      <c r="H3" t="s">
        <v>3</v>
      </c>
      <c r="I3" t="s">
        <v>107</v>
      </c>
      <c r="J3" t="s">
        <v>107</v>
      </c>
      <c r="K3" t="s">
        <v>3</v>
      </c>
      <c r="L3" t="s">
        <v>3</v>
      </c>
      <c r="M3" t="s">
        <v>3</v>
      </c>
      <c r="N3" t="s">
        <v>3</v>
      </c>
      <c r="O3" t="s">
        <v>107</v>
      </c>
      <c r="P3" t="s">
        <v>3</v>
      </c>
      <c r="Q3" t="s">
        <v>3</v>
      </c>
      <c r="R3" t="s">
        <v>3</v>
      </c>
      <c r="S3" t="s">
        <v>307</v>
      </c>
      <c r="T3" t="s">
        <v>310</v>
      </c>
      <c r="U3" t="s">
        <v>308</v>
      </c>
    </row>
    <row r="4" spans="1:21" x14ac:dyDescent="0.2">
      <c r="A4">
        <v>84</v>
      </c>
      <c r="B4">
        <v>1</v>
      </c>
      <c r="C4" t="s">
        <v>3</v>
      </c>
      <c r="D4" t="s">
        <v>3</v>
      </c>
      <c r="E4" t="s">
        <v>107</v>
      </c>
      <c r="F4" t="s">
        <v>107</v>
      </c>
      <c r="G4" t="s">
        <v>107</v>
      </c>
      <c r="H4" t="s">
        <v>3</v>
      </c>
      <c r="I4" t="s">
        <v>107</v>
      </c>
      <c r="J4" t="s">
        <v>107</v>
      </c>
      <c r="K4" t="s">
        <v>3</v>
      </c>
      <c r="L4" t="s">
        <v>3</v>
      </c>
      <c r="M4" t="s">
        <v>3</v>
      </c>
      <c r="N4" t="s">
        <v>3</v>
      </c>
      <c r="O4" t="s">
        <v>107</v>
      </c>
      <c r="P4" t="s">
        <v>3</v>
      </c>
      <c r="Q4" t="s">
        <v>3</v>
      </c>
      <c r="R4" t="s">
        <v>3</v>
      </c>
      <c r="S4" t="s">
        <v>307</v>
      </c>
      <c r="T4" t="s">
        <v>310</v>
      </c>
      <c r="U4" t="s">
        <v>308</v>
      </c>
    </row>
    <row r="5" spans="1:21" x14ac:dyDescent="0.2">
      <c r="A5">
        <v>91</v>
      </c>
      <c r="B5">
        <v>1</v>
      </c>
      <c r="C5" t="s">
        <v>3</v>
      </c>
      <c r="D5" t="s">
        <v>3</v>
      </c>
      <c r="E5" t="s">
        <v>107</v>
      </c>
      <c r="F5" t="s">
        <v>107</v>
      </c>
      <c r="G5" t="s">
        <v>107</v>
      </c>
      <c r="H5" t="s">
        <v>3</v>
      </c>
      <c r="I5" t="s">
        <v>107</v>
      </c>
      <c r="J5" t="s">
        <v>107</v>
      </c>
      <c r="K5" t="s">
        <v>3</v>
      </c>
      <c r="L5" t="s">
        <v>3</v>
      </c>
      <c r="M5" t="s">
        <v>3</v>
      </c>
      <c r="N5" t="s">
        <v>3</v>
      </c>
      <c r="O5" t="s">
        <v>107</v>
      </c>
      <c r="P5" t="s">
        <v>3</v>
      </c>
      <c r="Q5" t="s">
        <v>3</v>
      </c>
      <c r="R5" t="s">
        <v>3</v>
      </c>
      <c r="S5" t="s">
        <v>307</v>
      </c>
      <c r="T5" t="s">
        <v>310</v>
      </c>
      <c r="U5" t="s">
        <v>308</v>
      </c>
    </row>
    <row r="6" spans="1:21" x14ac:dyDescent="0.2">
      <c r="A6">
        <v>92</v>
      </c>
      <c r="B6">
        <v>1</v>
      </c>
      <c r="C6" t="s">
        <v>3</v>
      </c>
      <c r="D6" t="s">
        <v>3</v>
      </c>
      <c r="E6" t="s">
        <v>107</v>
      </c>
      <c r="F6" t="s">
        <v>107</v>
      </c>
      <c r="G6" t="s">
        <v>107</v>
      </c>
      <c r="H6" t="s">
        <v>3</v>
      </c>
      <c r="I6" t="s">
        <v>107</v>
      </c>
      <c r="J6" t="s">
        <v>107</v>
      </c>
      <c r="K6" t="s">
        <v>3</v>
      </c>
      <c r="L6" t="s">
        <v>3</v>
      </c>
      <c r="M6" t="s">
        <v>3</v>
      </c>
      <c r="N6" t="s">
        <v>3</v>
      </c>
      <c r="O6" t="s">
        <v>107</v>
      </c>
      <c r="P6" t="s">
        <v>3</v>
      </c>
      <c r="Q6" t="s">
        <v>3</v>
      </c>
      <c r="R6" t="s">
        <v>3</v>
      </c>
      <c r="S6" t="s">
        <v>307</v>
      </c>
      <c r="T6" t="s">
        <v>310</v>
      </c>
      <c r="U6" t="s">
        <v>308</v>
      </c>
    </row>
    <row r="7" spans="1:21" x14ac:dyDescent="0.2">
      <c r="A7">
        <v>103</v>
      </c>
      <c r="B7">
        <v>1</v>
      </c>
      <c r="C7" t="s">
        <v>3</v>
      </c>
      <c r="D7" t="s">
        <v>3</v>
      </c>
      <c r="E7" t="s">
        <v>107</v>
      </c>
      <c r="F7" t="s">
        <v>107</v>
      </c>
      <c r="G7" t="s">
        <v>107</v>
      </c>
      <c r="H7" t="s">
        <v>3</v>
      </c>
      <c r="I7" t="s">
        <v>107</v>
      </c>
      <c r="J7" t="s">
        <v>107</v>
      </c>
      <c r="K7" t="s">
        <v>3</v>
      </c>
      <c r="L7" t="s">
        <v>3</v>
      </c>
      <c r="M7" t="s">
        <v>3</v>
      </c>
      <c r="N7" t="s">
        <v>3</v>
      </c>
      <c r="O7" t="s">
        <v>107</v>
      </c>
      <c r="P7" t="s">
        <v>3</v>
      </c>
      <c r="Q7" t="s">
        <v>3</v>
      </c>
      <c r="R7" t="s">
        <v>3</v>
      </c>
      <c r="S7" t="s">
        <v>307</v>
      </c>
      <c r="T7" t="s">
        <v>310</v>
      </c>
      <c r="U7" t="s">
        <v>308</v>
      </c>
    </row>
    <row r="8" spans="1:21" x14ac:dyDescent="0.2">
      <c r="A8">
        <v>104</v>
      </c>
      <c r="B8">
        <v>1</v>
      </c>
      <c r="C8" t="s">
        <v>3</v>
      </c>
      <c r="D8" t="s">
        <v>3</v>
      </c>
      <c r="E8" t="s">
        <v>107</v>
      </c>
      <c r="F8" t="s">
        <v>107</v>
      </c>
      <c r="G8" t="s">
        <v>107</v>
      </c>
      <c r="H8" t="s">
        <v>3</v>
      </c>
      <c r="I8" t="s">
        <v>107</v>
      </c>
      <c r="J8" t="s">
        <v>107</v>
      </c>
      <c r="K8" t="s">
        <v>3</v>
      </c>
      <c r="L8" t="s">
        <v>3</v>
      </c>
      <c r="M8" t="s">
        <v>3</v>
      </c>
      <c r="N8" t="s">
        <v>3</v>
      </c>
      <c r="O8" t="s">
        <v>107</v>
      </c>
      <c r="P8" t="s">
        <v>3</v>
      </c>
      <c r="Q8" t="s">
        <v>3</v>
      </c>
      <c r="R8" t="s">
        <v>3</v>
      </c>
      <c r="S8" t="s">
        <v>307</v>
      </c>
      <c r="T8" t="s">
        <v>310</v>
      </c>
      <c r="U8" t="s">
        <v>308</v>
      </c>
    </row>
    <row r="9" spans="1:21" x14ac:dyDescent="0.2">
      <c r="A9">
        <v>107</v>
      </c>
      <c r="B9">
        <v>1</v>
      </c>
      <c r="C9" t="s">
        <v>3</v>
      </c>
      <c r="D9" t="s">
        <v>3</v>
      </c>
      <c r="E9" t="s">
        <v>107</v>
      </c>
      <c r="F9" t="s">
        <v>107</v>
      </c>
      <c r="G9" t="s">
        <v>107</v>
      </c>
      <c r="H9" t="s">
        <v>3</v>
      </c>
      <c r="I9" t="s">
        <v>107</v>
      </c>
      <c r="J9" t="s">
        <v>107</v>
      </c>
      <c r="K9" t="s">
        <v>3</v>
      </c>
      <c r="L9" t="s">
        <v>3</v>
      </c>
      <c r="M9" t="s">
        <v>3</v>
      </c>
      <c r="N9" t="s">
        <v>3</v>
      </c>
      <c r="O9" t="s">
        <v>107</v>
      </c>
      <c r="P9" t="s">
        <v>3</v>
      </c>
      <c r="Q9" t="s">
        <v>3</v>
      </c>
      <c r="R9" t="s">
        <v>3</v>
      </c>
      <c r="S9" t="s">
        <v>307</v>
      </c>
      <c r="T9" t="s">
        <v>310</v>
      </c>
      <c r="U9" t="s">
        <v>308</v>
      </c>
    </row>
    <row r="10" spans="1:21" x14ac:dyDescent="0.2">
      <c r="A10">
        <v>108</v>
      </c>
      <c r="B10">
        <v>1</v>
      </c>
      <c r="C10" t="s">
        <v>3</v>
      </c>
      <c r="D10" t="s">
        <v>3</v>
      </c>
      <c r="E10" t="s">
        <v>107</v>
      </c>
      <c r="F10" t="s">
        <v>107</v>
      </c>
      <c r="G10" t="s">
        <v>107</v>
      </c>
      <c r="H10" t="s">
        <v>3</v>
      </c>
      <c r="I10" t="s">
        <v>107</v>
      </c>
      <c r="J10" t="s">
        <v>107</v>
      </c>
      <c r="K10" t="s">
        <v>3</v>
      </c>
      <c r="L10" t="s">
        <v>3</v>
      </c>
      <c r="M10" t="s">
        <v>3</v>
      </c>
      <c r="N10" t="s">
        <v>3</v>
      </c>
      <c r="O10" t="s">
        <v>107</v>
      </c>
      <c r="P10" t="s">
        <v>3</v>
      </c>
      <c r="Q10" t="s">
        <v>3</v>
      </c>
      <c r="R10" t="s">
        <v>3</v>
      </c>
      <c r="S10" t="s">
        <v>307</v>
      </c>
      <c r="T10" t="s">
        <v>310</v>
      </c>
      <c r="U10" t="s">
        <v>308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02-01-02_Монтаж выключателя 160А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02-01-03</vt:lpstr>
      <vt:lpstr>02-01-03_1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'02-01-03_1'!Заголовки_для_печати</vt:lpstr>
      <vt:lpstr>'02-01-03'!Область_печати</vt:lpstr>
      <vt:lpstr>'02-01-03_1'!Область_печати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2026-06-19T08:48:09Z</dcterms:created>
  <dcterms:modified xsi:type="dcterms:W3CDTF">2026-06-19T10:37:24Z</dcterms:modified>
</cp:coreProperties>
</file>